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2. Доходы адм.2018" sheetId="1" r:id="rId1"/>
  </sheets>
  <calcPr calcId="145621"/>
</workbook>
</file>

<file path=xl/calcChain.xml><?xml version="1.0" encoding="utf-8"?>
<calcChain xmlns="http://schemas.openxmlformats.org/spreadsheetml/2006/main">
  <c r="D122" i="1" l="1"/>
  <c r="D120" i="1"/>
  <c r="D118" i="1"/>
  <c r="D116" i="1"/>
  <c r="D110" i="1"/>
  <c r="D96" i="1"/>
  <c r="D94" i="1"/>
  <c r="D92" i="1"/>
  <c r="D73" i="1"/>
  <c r="D62" i="1"/>
  <c r="D57" i="1"/>
  <c r="D55" i="1"/>
  <c r="D48" i="1"/>
  <c r="D46" i="1"/>
  <c r="D21" i="1"/>
  <c r="D14" i="1"/>
  <c r="D10" i="1" s="1"/>
  <c r="D11" i="1"/>
</calcChain>
</file>

<file path=xl/sharedStrings.xml><?xml version="1.0" encoding="utf-8"?>
<sst xmlns="http://schemas.openxmlformats.org/spreadsheetml/2006/main" count="232" uniqueCount="178">
  <si>
    <t>Приложение №  2</t>
  </si>
  <si>
    <t>к Решению Совета депутатов</t>
  </si>
  <si>
    <t>ДОХОДЫ БЮДЖЕТА</t>
  </si>
  <si>
    <t>ГОРОДСКОГО ОКРУГА ДОМОДЕДОВО ЗА 2018 ГОД</t>
  </si>
  <si>
    <t>ПО КОДАМ КЛАССИФИКАЦИИ ДОХОДОВ БЮДЖЕТА</t>
  </si>
  <si>
    <t>Наименование показателя</t>
  </si>
  <si>
    <t>администратора поступлений</t>
  </si>
  <si>
    <t>доходов бюджета</t>
  </si>
  <si>
    <t>Исполнено</t>
  </si>
  <si>
    <t>ДОХОДЫ, всего</t>
  </si>
  <si>
    <t xml:space="preserve"> Министерство сельского хозяйства и продовольствия Московской области</t>
  </si>
  <si>
    <t>006</t>
  </si>
  <si>
    <t xml:space="preserve">Денежные взыскания (штрафы) за нарушение законодательства об охране и использовании животного мира </t>
  </si>
  <si>
    <t>1 16 25030 01 0000 140</t>
  </si>
  <si>
    <t>Прочие поступления от денежных взысканий (штрафов) и иных сумм в возмещении ущерба, зачисляемые в  бюджеты городских округов</t>
  </si>
  <si>
    <t>1 16 90040 04 0000 140</t>
  </si>
  <si>
    <t>Комитет по культуре, делам молодежи и спорту Администрации городского округа Домодедово Московской области</t>
  </si>
  <si>
    <t>016</t>
  </si>
  <si>
    <t>Прочие доходы  от компенсации затрат бюджетов городских округов</t>
  </si>
  <si>
    <t>1 13 02994 04 0000 130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</si>
  <si>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</si>
  <si>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1 16 33040 04 0000 140</t>
  </si>
  <si>
    <t>Прочие субсидии бюджетам городских округов</t>
  </si>
  <si>
    <t>2 02 29999 04 0000 151</t>
  </si>
  <si>
    <t>Межбюджетные трансферты, передаваемые бюджетам городских округов для компенсации дополнительных расходов, возникающих в результате решений, принятых органами власти другого уровня</t>
  </si>
  <si>
    <t>2 02 45160 04 0000 151</t>
  </si>
  <si>
    <t>Доходы бюджетов городских округов от возврата бюджетными учреждениями остатков субсидий прошлых лет</t>
  </si>
  <si>
    <t>2 18 04010 04 0000 180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</si>
  <si>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</si>
  <si>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2 19 45160 04 0000 151</t>
  </si>
  <si>
    <t>Администрация городского округа Домодедово Московской области</t>
  </si>
  <si>
    <t>017</t>
  </si>
  <si>
    <t>Государственная пошлина за выдачу разрешения на установку рекламной конструкции</t>
  </si>
  <si>
    <t xml:space="preserve">1 08 07150 01 0000 110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</si>
  <si>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</si>
  <si>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1 11 01040 04 0000 120</t>
  </si>
  <si>
    <t>Прочие доходы  от оказания платных услуг (работ) получателями средств бюджетов городских округов</t>
  </si>
  <si>
    <t>1 13 01994 04 0000 130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</si>
  <si>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</si>
  <si>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</si>
  <si>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</si>
  <si>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</si>
  <si>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Субсидии бюджетам городских округов на софинансирование капитальных вложений в объекты муниципальной собственности</t>
  </si>
  <si>
    <t>2 02 20077 04 0000 151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</si>
  <si>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</si>
  <si>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2 02 20216 04 0000 151</t>
  </si>
  <si>
    <t>Субсидии бюджетам городских округов на реализацию мероприятий по обеспечению жильем молодых семей</t>
  </si>
  <si>
    <t>2 02 25497 04 0000 151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</si>
  <si>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</si>
  <si>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2 02 25555 04 0000 151
</t>
  </si>
  <si>
    <t>Субвенции бюджетам городских округов на предоставление гражданам субсидий на оплату жилого помещения и коммунальных услуг</t>
  </si>
  <si>
    <t>2 02 30022 04 0000 151</t>
  </si>
  <si>
    <t>Субвенции бюджетам городских округов на выполнение передаваемых полномочий субъектов РФ</t>
  </si>
  <si>
    <t>2 02 30024 04 0000 151</t>
  </si>
  <si>
    <t>Субвенции бюджетам городских округов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</si>
  <si>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2 02 30029 04 0000 151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</si>
  <si>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</si>
  <si>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2 02 35082 04 0000 151</t>
  </si>
  <si>
    <t>Субвенции бюджетам городских округов на осуществление полномочий по составлению(изменению)списков кандидатов в присяжные заседатели федеральных судов общей юристдикции вРоссийской Федерации</t>
  </si>
  <si>
    <t>2 02 35120 04 0000 151</t>
  </si>
  <si>
    <t>Субвенции бюджетам городских округов на обеспечение жильем граждан,уволенных с военной службы (службы),и приравненных к ним лиц</t>
  </si>
  <si>
    <t>2 0 235485 04 0000 151</t>
  </si>
  <si>
    <t>Прочие субвенции бюджетам городских округов</t>
  </si>
  <si>
    <t>2 02 39999 04 0000 151</t>
  </si>
  <si>
    <t xml:space="preserve">Поступления от денежных пожертвований, предоставляемых физическими лицами получателям средств бюджетов городских округов                                                                                </t>
  </si>
  <si>
    <t>2 07 04020 04 0200 180</t>
  </si>
  <si>
    <t xml:space="preserve">Прочие безвозмездные поступления в бюджеты городских округов                                                                                                                                            </t>
  </si>
  <si>
    <t>2 07 04050 04 0200 180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</si>
  <si>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</si>
  <si>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2 19 60010 04 0000 151</t>
  </si>
  <si>
    <t>Счетная палата городского округа Домодедово Московской области</t>
  </si>
  <si>
    <t>019</t>
  </si>
  <si>
    <t xml:space="preserve"> Федеральная служба по надзору в сфере природопользования</t>
  </si>
  <si>
    <t>048</t>
  </si>
  <si>
    <t>Плата за выбросы загрязняющих веществ в атмосферный воздух стационарными объектами</t>
  </si>
  <si>
    <t>1 12 01 010 01 0000 120</t>
  </si>
  <si>
    <t>Плата за сбросы загрязняющих веществ в водные объекты</t>
  </si>
  <si>
    <t>1 12 01 030 01 0000 120</t>
  </si>
  <si>
    <t xml:space="preserve">Плата за размещение отходов производства </t>
  </si>
  <si>
    <t>1 12 01 041 01 0000 120</t>
  </si>
  <si>
    <t>Плата за размещение твердых коммунальных отходов</t>
  </si>
  <si>
    <t>1 12 01 042 01 0000 120</t>
  </si>
  <si>
    <t>Денежные взыскания (штрафы) за нарушения законодательства о недрах</t>
  </si>
  <si>
    <t>1 16 25010 01 0000 140</t>
  </si>
  <si>
    <t>Денежные взыскания (штрафы) за нарушение законодательства в области охраны окружающей среды</t>
  </si>
  <si>
    <t>1 16 25050 01 0000 140</t>
  </si>
  <si>
    <t>081</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</si>
  <si>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</si>
  <si>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</si>
  <si>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Федеральное казначейство</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</si>
  <si>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</si>
  <si>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</si>
  <si>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</si>
  <si>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</si>
  <si>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</si>
  <si>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</si>
  <si>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</si>
  <si>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</si>
  <si>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</si>
  <si>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Управление образования Администрации городского округа Домодедово Московской области</t>
  </si>
  <si>
    <t>114</t>
  </si>
  <si>
    <t>Субвенции бюджетам городских округов на ежемесячное денежное вознаграждение за классное руководство</t>
  </si>
  <si>
    <t>2 02 30021 04 0000 151</t>
  </si>
  <si>
    <t>Доходы бюджетов городских округов от возврата автономными учреждениями остатков субсидий прошлых лет</t>
  </si>
  <si>
    <t>2 18 04020 04 0000 180</t>
  </si>
  <si>
    <t>Комитет по управлению имуществом Администрации городского округа Домодедово Московской области</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</si>
  <si>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</si>
  <si>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</si>
  <si>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</si>
  <si>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</si>
  <si>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</si>
  <si>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Доходы от сдачи в аренду имущества, составляющего казну городских округов (за исключением земельных участков)</t>
  </si>
  <si>
    <t>1 11 05074 04 0000 120</t>
  </si>
  <si>
    <t xml:space="preserve">Плата по соглашениям об установлении сервитута,заключенным органами местного самоуправления городских округов,государственными или муниципальными предприятиями либо государственными или муниципальными учреждениями в отношении земельных участков </t>
  </si>
  <si>
    <t>1 11 05312 04 0000 120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</si>
  <si>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</si>
  <si>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</si>
  <si>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</si>
  <si>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</si>
  <si>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t>
  </si>
  <si>
    <t xml:space="preserve">1 11 09044 04 0100 120  </t>
  </si>
  <si>
    <t xml:space="preserve">1 11 09044 04 0200 120  </t>
  </si>
  <si>
    <t>Доходы  от продажи квартир, находящихся в собственности городских округов</t>
  </si>
  <si>
    <t>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</si>
  <si>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</si>
  <si>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</si>
  <si>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</si>
  <si>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</si>
  <si>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</si>
  <si>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1 14 06312 04 0000 430</t>
  </si>
  <si>
    <t>150</t>
  </si>
  <si>
    <t>161</t>
  </si>
  <si>
    <t>Федеральная налоговая служба</t>
  </si>
  <si>
    <t>Налог на доходы физических лиц</t>
  </si>
  <si>
    <t>1 01 02000 01 0000 110</t>
  </si>
  <si>
    <t xml:space="preserve">Налог, взимаемый в связи с применением упрощенной системы налогообложения </t>
  </si>
  <si>
    <t>1 05 01000 00 0000 110</t>
  </si>
  <si>
    <t>Единый налог на вмененный доход для отдельных видов деятельности</t>
  </si>
  <si>
    <t>1 05 02000 02 0000 110</t>
  </si>
  <si>
    <t xml:space="preserve">Единый сельскохозяйственный налог </t>
  </si>
  <si>
    <t>1 05 03000 01 0000 110</t>
  </si>
  <si>
    <t xml:space="preserve">Налог, взимаемый в связи с применением патентной системы налогообложения                                                                   </t>
  </si>
  <si>
    <t>1 05 04010 02 1000 110</t>
  </si>
  <si>
    <t>Налог на имущество физических лиц</t>
  </si>
  <si>
    <t>1 06 01000 00 0000 110</t>
  </si>
  <si>
    <t>Земельный налог с организаций, обладающих земельным участком, расположенным в границах городских округов</t>
  </si>
  <si>
    <t>1 06 06032 04 0000 110</t>
  </si>
  <si>
    <t>Земельный налог с физических лиц,   обладающих земельным участком, расположенным в границах городских округов</t>
  </si>
  <si>
    <t>1 06 06042 04 0000 110</t>
  </si>
  <si>
    <t>Государственная пошлина по делам, рассматриваемым в судах общей юрисдикции, мировыми судьями</t>
  </si>
  <si>
    <t>1 08 03000 01 0000 110</t>
  </si>
  <si>
    <t>ЗАДОЛЖЕННОСТЬ И ПЕРЕРАСЧЕТЫ ПО ОТМЕНЕННЫМ НАЛОГАМ, СБОРАМ И ИНЫМ ОБЯЗАТЕЛЬНЫМ ПЛАТЕЖАМ</t>
  </si>
  <si>
    <t>1 09 00000 00 0000 000</t>
  </si>
  <si>
    <t>Денежные взыскания (штрафы) за нарушение законодательства о налогах и сборах, предусмотренные статьями 116, 118, 119.1, пунктом 1 и 2 статьи 120, статьями 125, 126, 128, 129, 129.1, 132, 133, 134, 135, 135.1  Налогового кодекса РФ, а также штрафы, взыскание которых осуществляется на основании ранее действовавшей статьи 117 НК РФ</t>
  </si>
  <si>
    <t>1 16 03010 01 0000 140</t>
  </si>
  <si>
    <t xml:space="preserve">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 </t>
  </si>
  <si>
    <t>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</si>
  <si>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</si>
  <si>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1 16 06000 01 0000 140</t>
  </si>
  <si>
    <t>Министерство внутренних дел Российской Федерации</t>
  </si>
  <si>
    <t>188</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</si>
  <si>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</si>
  <si>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</si>
  <si>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</si>
  <si>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1 16 28000 01 0000 140</t>
  </si>
  <si>
    <t>Денежные взыскания (штрафы) за административные правонарушения в области дорожного движения</t>
  </si>
  <si>
    <t>1 16 30000 01 0000 140</t>
  </si>
  <si>
    <t>Федеральная служба государственной регистрации, кадастра и картографии</t>
  </si>
  <si>
    <t>321</t>
  </si>
  <si>
    <t>Денежные взыскания (штрафы) за нарушение земельного законодательства</t>
  </si>
  <si>
    <t>1 16 25060 01 0000 140</t>
  </si>
  <si>
    <t>Главное контрольное управление Московской области</t>
  </si>
  <si>
    <t>810</t>
  </si>
  <si>
    <t>Главное управление Московской области
«Государственная жилищная инспекция Московской области»</t>
  </si>
  <si>
    <t>817</t>
  </si>
  <si>
    <t xml:space="preserve">Комитет по архитектуре и градостроительству
Московской области </t>
  </si>
  <si>
    <t>834</t>
  </si>
  <si>
    <t>от 19.06.2019 №1-4/970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</si>
</sst>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charset val="204"/>
      <scheme val="minor"/>
    </font>
    <font>
      <sz val="11"/>
      <color indexed="8"/>
      <name val="Calibri"/>
      <family val="2"/>
      <charset val="204"/>
    </font>
    <font>
      <b/>
      <sz val="12"/>
      <name val="Times New Roman Cyr"/>
      <family val="1"/>
      <charset val="204"/>
    </font>
    <font>
      <sz val="12"/>
      <name val="Times New Roman Cyr"/>
      <charset val="204"/>
    </font>
    <font>
      <sz val="10"/>
      <name val="Times New Roman Cyr"/>
      <family val="1"/>
      <charset val="204"/>
    </font>
    <font>
      <sz val="11"/>
      <name val="Times New Roman"/>
      <family val="1"/>
      <charset val="204"/>
    </font>
    <font>
      <sz val="10"/>
      <name val="Arial Cyr"/>
      <family val="2"/>
      <charset val="204"/>
    </font>
    <font>
      <sz val="12"/>
      <name val="Times New Roman Cyr"/>
      <family val="1"/>
      <charset val="204"/>
    </font>
    <font>
      <sz val="10"/>
      <name val="Times New Roman"/>
      <family val="1"/>
      <charset val="1"/>
    </font>
    <font>
      <b/>
      <sz val="11"/>
      <name val="Times New Roman CYR"/>
      <family val="1"/>
      <charset val="204"/>
    </font>
    <font>
      <u/>
      <sz val="11"/>
      <name val="Times New Roman"/>
      <family val="1"/>
      <charset val="204"/>
    </font>
    <font>
      <b/>
      <sz val="10"/>
      <name val="Times New Roman"/>
      <family val="1"/>
      <charset val="204"/>
    </font>
    <font>
      <b/>
      <sz val="10"/>
      <name val="Times New Roman Cyr"/>
      <family val="1"/>
      <charset val="204"/>
    </font>
    <font>
      <b/>
      <sz val="11"/>
      <name val="Times New Roman"/>
      <family val="1"/>
      <charset val="204"/>
    </font>
    <font>
      <b/>
      <sz val="11"/>
      <color indexed="12"/>
      <name val="Times New Roman"/>
      <family val="1"/>
      <charset val="204"/>
    </font>
    <font>
      <b/>
      <sz val="10"/>
      <color indexed="12"/>
      <name val="Times New Roman"/>
      <family val="1"/>
      <charset val="204"/>
    </font>
    <font>
      <sz val="10"/>
      <name val="Arial Cyr"/>
      <charset val="204"/>
    </font>
    <font>
      <sz val="8"/>
      <color indexed="8"/>
      <name val="Times New Roman"/>
      <family val="1"/>
      <charset val="204"/>
    </font>
    <font>
      <sz val="10"/>
      <name val="Times New Roman"/>
      <family val="1"/>
      <charset val="204"/>
    </font>
    <font>
      <sz val="10"/>
      <name val="Arial"/>
      <family val="2"/>
      <charset val="204"/>
    </font>
    <font>
      <sz val="10"/>
      <color indexed="8"/>
      <name val="Times New Roman"/>
      <family val="1"/>
      <charset val="204"/>
    </font>
    <font>
      <sz val="9"/>
      <name val="Times New Roman Cyr"/>
      <family val="1"/>
      <charset val="204"/>
    </font>
    <font>
      <sz val="8"/>
      <name val="Times New Roman"/>
      <family val="1"/>
      <charset val="204"/>
    </font>
    <font>
      <sz val="11"/>
      <color indexed="10"/>
      <name val="Times New Roman"/>
      <family val="1"/>
      <charset val="204"/>
    </font>
    <font>
      <sz val="7"/>
      <color indexed="8"/>
      <name val="Arial"/>
      <family val="2"/>
      <charset val="204"/>
    </font>
    <font>
      <sz val="7"/>
      <color indexed="8"/>
      <name val="Times New Roman"/>
      <family val="1"/>
      <charset val="204"/>
    </font>
  </fonts>
  <fills count="4">
    <fill>
      <patternFill patternType="none"/>
    </fill>
    <fill>
      <patternFill patternType="gray125"/>
    </fill>
    <fill>
      <patternFill patternType="solid">
        <fgColor indexed="9"/>
        <bgColor indexed="26"/>
      </patternFill>
    </fill>
    <fill>
      <patternFill patternType="solid">
        <fgColor indexed="9"/>
        <bgColor indexed="64"/>
      </patternFill>
    </fill>
  </fills>
  <borders count="13">
    <border>
      <left/>
      <right/>
      <top/>
      <bottom/>
      <diagonal/>
    </border>
    <border>
      <left style="medium">
        <color indexed="8"/>
      </left>
      <right style="medium">
        <color indexed="8"/>
      </right>
      <top style="medium">
        <color indexed="8"/>
      </top>
      <bottom/>
      <diagonal/>
    </border>
    <border>
      <left/>
      <right style="thin">
        <color indexed="8"/>
      </right>
      <top style="medium">
        <color indexed="8"/>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6">
    <xf numFmtId="0" fontId="0" fillId="0" borderId="0"/>
    <xf numFmtId="0" fontId="1" fillId="0" borderId="0"/>
    <xf numFmtId="0" fontId="3" fillId="0" borderId="0"/>
    <xf numFmtId="0" fontId="16" fillId="0" borderId="0"/>
    <xf numFmtId="0" fontId="19" fillId="0" borderId="0"/>
    <xf numFmtId="0" fontId="24" fillId="0" borderId="0" applyProtection="0"/>
  </cellStyleXfs>
  <cellXfs count="76">
    <xf numFmtId="0" fontId="0" fillId="0" borderId="0" xfId="0"/>
    <xf numFmtId="0" fontId="2" fillId="0" borderId="0" xfId="1" applyFont="1" applyFill="1" applyAlignment="1">
      <alignment horizontal="center"/>
    </xf>
    <xf numFmtId="49" fontId="2" fillId="0" borderId="0" xfId="1" applyNumberFormat="1" applyFont="1" applyFill="1" applyAlignment="1">
      <alignment horizontal="center"/>
    </xf>
    <xf numFmtId="49" fontId="4" fillId="0" borderId="0" xfId="2" applyNumberFormat="1" applyFont="1" applyFill="1" applyAlignment="1" applyProtection="1">
      <alignment horizontal="left" vertical="center"/>
      <protection locked="0"/>
    </xf>
    <xf numFmtId="0" fontId="5" fillId="0" borderId="0" xfId="1" applyFont="1" applyFill="1"/>
    <xf numFmtId="0" fontId="6" fillId="0" borderId="0" xfId="1" applyFont="1" applyFill="1" applyAlignment="1">
      <alignment horizontal="center"/>
    </xf>
    <xf numFmtId="49" fontId="6" fillId="0" borderId="0" xfId="1" applyNumberFormat="1" applyFont="1" applyFill="1" applyAlignment="1">
      <alignment horizontal="center"/>
    </xf>
    <xf numFmtId="0" fontId="4" fillId="0" borderId="0" xfId="1" applyFont="1" applyFill="1" applyAlignment="1">
      <alignment horizontal="left" vertical="center"/>
    </xf>
    <xf numFmtId="0" fontId="7" fillId="0" borderId="0" xfId="1" applyFont="1" applyFill="1" applyAlignment="1">
      <alignment horizontal="center"/>
    </xf>
    <xf numFmtId="49" fontId="7" fillId="0" borderId="0" xfId="1" applyNumberFormat="1" applyFont="1" applyFill="1" applyAlignment="1">
      <alignment horizontal="center"/>
    </xf>
    <xf numFmtId="0" fontId="8" fillId="0" borderId="0" xfId="1" applyFont="1" applyFill="1" applyAlignment="1" applyProtection="1">
      <protection hidden="1"/>
    </xf>
    <xf numFmtId="0" fontId="6" fillId="0" borderId="0" xfId="1" applyFont="1" applyFill="1" applyAlignment="1">
      <alignment horizontal="center" vertical="center"/>
    </xf>
    <xf numFmtId="0" fontId="6" fillId="0" borderId="0" xfId="1" applyFont="1" applyFill="1"/>
    <xf numFmtId="49" fontId="6" fillId="0" borderId="0" xfId="1" applyNumberFormat="1" applyFont="1" applyFill="1"/>
    <xf numFmtId="0" fontId="10" fillId="0" borderId="0" xfId="1" applyFont="1" applyFill="1"/>
    <xf numFmtId="0" fontId="11" fillId="0" borderId="1" xfId="1" applyFont="1" applyFill="1" applyBorder="1" applyAlignment="1">
      <alignment horizontal="center" vertical="center" wrapText="1"/>
    </xf>
    <xf numFmtId="49" fontId="11" fillId="0" borderId="2" xfId="1" applyNumberFormat="1" applyFont="1" applyFill="1" applyBorder="1" applyAlignment="1">
      <alignment horizontal="center" vertical="center" wrapText="1"/>
    </xf>
    <xf numFmtId="49" fontId="11" fillId="0" borderId="3" xfId="1" applyNumberFormat="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3" fillId="2" borderId="5" xfId="1" applyFont="1" applyFill="1" applyBorder="1" applyAlignment="1">
      <alignment vertical="center" wrapText="1"/>
    </xf>
    <xf numFmtId="49" fontId="13" fillId="2" borderId="5" xfId="1" applyNumberFormat="1" applyFont="1" applyFill="1" applyBorder="1" applyAlignment="1">
      <alignment horizontal="left" vertical="center" wrapText="1"/>
    </xf>
    <xf numFmtId="49" fontId="5" fillId="2" borderId="5" xfId="1" applyNumberFormat="1" applyFont="1" applyFill="1" applyBorder="1" applyAlignment="1">
      <alignment horizontal="center" vertical="top" wrapText="1"/>
    </xf>
    <xf numFmtId="164" fontId="14" fillId="0" borderId="5" xfId="1" applyNumberFormat="1" applyFont="1" applyBorder="1" applyAlignment="1" applyProtection="1">
      <alignment horizontal="center" vertical="center"/>
      <protection hidden="1"/>
    </xf>
    <xf numFmtId="0" fontId="11" fillId="2" borderId="5" xfId="1" applyFont="1" applyFill="1" applyBorder="1" applyAlignment="1">
      <alignment vertical="center" wrapText="1"/>
    </xf>
    <xf numFmtId="49" fontId="11" fillId="2" borderId="5" xfId="1" applyNumberFormat="1" applyFont="1" applyFill="1" applyBorder="1" applyAlignment="1">
      <alignment horizontal="center" vertical="center" wrapText="1"/>
    </xf>
    <xf numFmtId="49" fontId="4" fillId="0" borderId="5" xfId="1" applyNumberFormat="1" applyFont="1" applyBorder="1" applyAlignment="1" applyProtection="1">
      <alignment horizontal="center" vertical="center" wrapText="1"/>
      <protection hidden="1"/>
    </xf>
    <xf numFmtId="164" fontId="15" fillId="0" borderId="5" xfId="1" applyNumberFormat="1" applyFont="1" applyBorder="1" applyAlignment="1" applyProtection="1">
      <alignment horizontal="center" vertical="center"/>
      <protection hidden="1"/>
    </xf>
    <xf numFmtId="0" fontId="4" fillId="0" borderId="5" xfId="1" applyFont="1" applyBorder="1" applyAlignment="1" applyProtection="1">
      <alignment vertical="center" wrapText="1"/>
      <protection hidden="1"/>
    </xf>
    <xf numFmtId="164" fontId="17" fillId="0" borderId="5" xfId="3" applyNumberFormat="1" applyFont="1" applyFill="1" applyBorder="1" applyAlignment="1" applyProtection="1">
      <alignment horizontal="center" vertical="center" wrapText="1"/>
      <protection locked="0" hidden="1"/>
    </xf>
    <xf numFmtId="49" fontId="18" fillId="2" borderId="5" xfId="1" applyNumberFormat="1" applyFont="1" applyFill="1" applyBorder="1" applyAlignment="1">
      <alignment horizontal="center" vertical="top" wrapText="1"/>
    </xf>
    <xf numFmtId="0" fontId="4" fillId="0" borderId="5" xfId="1" applyFont="1" applyFill="1" applyBorder="1" applyAlignment="1" applyProtection="1">
      <alignment vertical="center" wrapText="1"/>
      <protection hidden="1"/>
    </xf>
    <xf numFmtId="49" fontId="4" fillId="0" borderId="5" xfId="1" applyNumberFormat="1" applyFont="1" applyFill="1" applyBorder="1" applyAlignment="1" applyProtection="1">
      <alignment horizontal="center" vertical="center" wrapText="1"/>
      <protection hidden="1"/>
    </xf>
    <xf numFmtId="0" fontId="4" fillId="0" borderId="6" xfId="0" applyFont="1" applyFill="1" applyBorder="1" applyAlignment="1" applyProtection="1">
      <alignment vertical="center" wrapText="1"/>
      <protection hidden="1"/>
    </xf>
    <xf numFmtId="49" fontId="4" fillId="0" borderId="6" xfId="0" applyNumberFormat="1" applyFont="1" applyBorder="1" applyAlignment="1" applyProtection="1">
      <alignment horizontal="center" vertical="center" wrapText="1"/>
      <protection hidden="1"/>
    </xf>
    <xf numFmtId="0" fontId="4" fillId="0" borderId="6" xfId="0" applyFont="1" applyBorder="1" applyAlignment="1" applyProtection="1">
      <alignment vertical="center" wrapText="1"/>
      <protection hidden="1"/>
    </xf>
    <xf numFmtId="0" fontId="4" fillId="0" borderId="5" xfId="1" applyFont="1" applyBorder="1" applyAlignment="1" applyProtection="1">
      <alignment horizontal="center" vertical="center" wrapText="1"/>
      <protection hidden="1"/>
    </xf>
    <xf numFmtId="49" fontId="20" fillId="0" borderId="5" xfId="4" applyNumberFormat="1" applyFont="1" applyFill="1" applyBorder="1" applyAlignment="1" applyProtection="1">
      <alignment horizontal="left" vertical="top" wrapText="1"/>
      <protection locked="0" hidden="1"/>
    </xf>
    <xf numFmtId="49" fontId="12" fillId="0" borderId="5" xfId="1" applyNumberFormat="1" applyFont="1" applyBorder="1" applyAlignment="1" applyProtection="1">
      <alignment horizontal="center" vertical="center" wrapText="1"/>
      <protection hidden="1"/>
    </xf>
    <xf numFmtId="49" fontId="20" fillId="0" borderId="5" xfId="4" applyNumberFormat="1" applyFont="1" applyFill="1" applyBorder="1" applyAlignment="1" applyProtection="1">
      <alignment horizontal="center" vertical="center" wrapText="1"/>
      <protection locked="0" hidden="1"/>
    </xf>
    <xf numFmtId="49" fontId="4" fillId="0" borderId="7" xfId="0" applyNumberFormat="1" applyFont="1" applyFill="1" applyBorder="1" applyAlignment="1">
      <alignment horizontal="center" vertical="center" wrapText="1"/>
    </xf>
    <xf numFmtId="49" fontId="20" fillId="0" borderId="6" xfId="4" applyNumberFormat="1" applyFont="1" applyFill="1" applyBorder="1" applyAlignment="1" applyProtection="1">
      <alignment horizontal="left" vertical="top" wrapText="1"/>
      <protection locked="0" hidden="1"/>
    </xf>
    <xf numFmtId="49" fontId="20" fillId="0" borderId="6" xfId="4" applyNumberFormat="1" applyFont="1" applyFill="1" applyBorder="1" applyAlignment="1" applyProtection="1">
      <alignment horizontal="center" vertical="top" wrapText="1"/>
      <protection locked="0" hidden="1"/>
    </xf>
    <xf numFmtId="49" fontId="4" fillId="0" borderId="8" xfId="1" applyNumberFormat="1" applyFont="1" applyBorder="1" applyAlignment="1" applyProtection="1">
      <alignment horizontal="center" vertical="center" wrapText="1"/>
      <protection hidden="1"/>
    </xf>
    <xf numFmtId="49" fontId="4" fillId="0" borderId="6" xfId="1" applyNumberFormat="1" applyFont="1" applyBorder="1" applyAlignment="1" applyProtection="1">
      <alignment horizontal="center" vertical="center" wrapText="1"/>
      <protection hidden="1"/>
    </xf>
    <xf numFmtId="49" fontId="4" fillId="0" borderId="9" xfId="0" applyNumberFormat="1" applyFont="1" applyBorder="1" applyAlignment="1" applyProtection="1">
      <alignment horizontal="center" vertical="center" wrapText="1"/>
      <protection hidden="1"/>
    </xf>
    <xf numFmtId="0" fontId="11" fillId="2" borderId="6" xfId="1" applyFont="1" applyFill="1" applyBorder="1" applyAlignment="1">
      <alignment vertical="center" wrapText="1"/>
    </xf>
    <xf numFmtId="49" fontId="11" fillId="2" borderId="6" xfId="1" applyNumberFormat="1" applyFont="1" applyFill="1" applyBorder="1" applyAlignment="1">
      <alignment horizontal="center" vertical="center" wrapText="1"/>
    </xf>
    <xf numFmtId="164" fontId="15" fillId="0" borderId="5" xfId="1" applyNumberFormat="1" applyFont="1" applyFill="1" applyBorder="1" applyAlignment="1" applyProtection="1">
      <alignment horizontal="center" vertical="center" wrapText="1"/>
      <protection hidden="1"/>
    </xf>
    <xf numFmtId="49" fontId="4" fillId="0" borderId="10" xfId="1" applyNumberFormat="1" applyFont="1" applyBorder="1" applyAlignment="1" applyProtection="1">
      <alignment horizontal="center" vertical="center" wrapText="1"/>
      <protection hidden="1"/>
    </xf>
    <xf numFmtId="164" fontId="17" fillId="0" borderId="11" xfId="3" applyNumberFormat="1" applyFont="1" applyFill="1" applyBorder="1" applyAlignment="1" applyProtection="1">
      <alignment horizontal="center" vertical="center" wrapText="1"/>
      <protection locked="0" hidden="1"/>
    </xf>
    <xf numFmtId="0" fontId="11" fillId="2" borderId="10" xfId="1" applyFont="1" applyFill="1" applyBorder="1" applyAlignment="1">
      <alignment vertical="center" wrapText="1"/>
    </xf>
    <xf numFmtId="49" fontId="11" fillId="2" borderId="10" xfId="1" applyNumberFormat="1" applyFont="1" applyFill="1" applyBorder="1" applyAlignment="1">
      <alignment horizontal="center" vertical="center" wrapText="1"/>
    </xf>
    <xf numFmtId="49" fontId="4" fillId="0" borderId="10" xfId="1" applyNumberFormat="1" applyFont="1" applyFill="1" applyBorder="1" applyAlignment="1" applyProtection="1">
      <alignment horizontal="center" vertical="center" wrapText="1"/>
      <protection hidden="1"/>
    </xf>
    <xf numFmtId="0" fontId="21" fillId="0" borderId="6" xfId="0" applyFont="1" applyBorder="1" applyAlignment="1" applyProtection="1">
      <alignment vertical="center" wrapText="1"/>
      <protection hidden="1"/>
    </xf>
    <xf numFmtId="49" fontId="18" fillId="0" borderId="5" xfId="1" applyNumberFormat="1" applyFont="1" applyFill="1" applyBorder="1" applyAlignment="1">
      <alignment horizontal="center" vertical="top"/>
    </xf>
    <xf numFmtId="164" fontId="18" fillId="0" borderId="5" xfId="1" applyNumberFormat="1" applyFont="1" applyFill="1" applyBorder="1" applyAlignment="1" applyProtection="1">
      <alignment horizontal="center" vertical="center" wrapText="1"/>
      <protection hidden="1"/>
    </xf>
    <xf numFmtId="0" fontId="21" fillId="0" borderId="0" xfId="0" applyFont="1" applyBorder="1" applyAlignment="1" applyProtection="1">
      <alignment vertical="center" wrapText="1"/>
      <protection hidden="1"/>
    </xf>
    <xf numFmtId="49" fontId="18" fillId="0" borderId="12" xfId="1" applyNumberFormat="1" applyFont="1" applyFill="1" applyBorder="1" applyAlignment="1">
      <alignment horizontal="center" vertical="top"/>
    </xf>
    <xf numFmtId="164" fontId="18" fillId="0" borderId="11" xfId="1" applyNumberFormat="1" applyFont="1" applyFill="1" applyBorder="1" applyAlignment="1" applyProtection="1">
      <alignment horizontal="center" vertical="center" wrapText="1"/>
      <protection hidden="1"/>
    </xf>
    <xf numFmtId="164" fontId="22" fillId="0" borderId="5" xfId="3" applyNumberFormat="1" applyFont="1" applyFill="1" applyBorder="1" applyAlignment="1" applyProtection="1">
      <alignment horizontal="center" vertical="center" wrapText="1"/>
      <protection locked="0" hidden="1"/>
    </xf>
    <xf numFmtId="0" fontId="23" fillId="0" borderId="0" xfId="1" applyFont="1" applyFill="1"/>
    <xf numFmtId="0" fontId="21" fillId="0" borderId="6" xfId="0" applyFont="1" applyFill="1" applyBorder="1" applyAlignment="1" applyProtection="1">
      <alignment vertical="center" wrapText="1"/>
      <protection hidden="1"/>
    </xf>
    <xf numFmtId="49" fontId="21" fillId="3" borderId="6" xfId="0" applyNumberFormat="1" applyFont="1" applyFill="1" applyBorder="1" applyAlignment="1" applyProtection="1">
      <alignment horizontal="center" vertical="center"/>
      <protection hidden="1"/>
    </xf>
    <xf numFmtId="1" fontId="4" fillId="0" borderId="5" xfId="1" applyNumberFormat="1" applyFont="1" applyBorder="1" applyAlignment="1" applyProtection="1">
      <alignment horizontal="center" vertical="center" wrapText="1"/>
      <protection hidden="1"/>
    </xf>
    <xf numFmtId="0" fontId="21" fillId="0" borderId="5" xfId="1" applyFont="1" applyBorder="1" applyAlignment="1" applyProtection="1">
      <alignment vertical="center" wrapText="1"/>
      <protection hidden="1"/>
    </xf>
    <xf numFmtId="49" fontId="20" fillId="0" borderId="5" xfId="1" applyNumberFormat="1" applyFont="1" applyFill="1" applyBorder="1" applyAlignment="1" applyProtection="1">
      <alignment vertical="top" wrapText="1"/>
      <protection locked="0" hidden="1"/>
    </xf>
    <xf numFmtId="49" fontId="12" fillId="0" borderId="5" xfId="1" applyNumberFormat="1" applyFont="1" applyFill="1" applyBorder="1" applyAlignment="1" applyProtection="1">
      <alignment horizontal="center" vertical="center" wrapText="1"/>
      <protection hidden="1"/>
    </xf>
    <xf numFmtId="49" fontId="4" fillId="3" borderId="7" xfId="0" applyNumberFormat="1" applyFont="1" applyFill="1" applyBorder="1" applyAlignment="1" applyProtection="1">
      <alignment horizontal="center" vertical="center"/>
      <protection hidden="1"/>
    </xf>
    <xf numFmtId="164" fontId="17" fillId="0" borderId="5" xfId="5" applyNumberFormat="1" applyFont="1" applyFill="1" applyBorder="1" applyAlignment="1" applyProtection="1">
      <alignment horizontal="center" vertical="center" wrapText="1"/>
      <protection locked="0" hidden="1"/>
    </xf>
    <xf numFmtId="164" fontId="25" fillId="0" borderId="0" xfId="5" applyNumberFormat="1" applyFont="1" applyAlignment="1">
      <alignment horizontal="center" vertical="center"/>
    </xf>
    <xf numFmtId="0" fontId="5" fillId="0" borderId="0" xfId="1" applyFont="1" applyFill="1" applyAlignment="1">
      <alignment horizontal="center"/>
    </xf>
    <xf numFmtId="0" fontId="18" fillId="0" borderId="0" xfId="1" applyFont="1"/>
    <xf numFmtId="49" fontId="5" fillId="0" borderId="0" xfId="1" applyNumberFormat="1" applyFont="1" applyFill="1" applyAlignment="1">
      <alignment vertical="top"/>
    </xf>
    <xf numFmtId="49" fontId="5" fillId="0" borderId="0" xfId="1" applyNumberFormat="1" applyFont="1" applyFill="1" applyAlignment="1">
      <alignment horizontal="center" vertical="top" wrapText="1"/>
    </xf>
    <xf numFmtId="0" fontId="5" fillId="0" borderId="0" xfId="1" applyFont="1" applyFill="1" applyAlignment="1">
      <alignment horizontal="center" vertical="center"/>
    </xf>
    <xf numFmtId="0" fontId="9" fillId="0" borderId="0" xfId="1" applyFont="1" applyFill="1" applyBorder="1" applyAlignment="1">
      <alignment horizontal="center"/>
    </xf>
  </cellXfs>
  <cellStyles count="6">
    <cellStyle name="Excel Built-in Normal" xfId="1"/>
    <cellStyle name="Обычный" xfId="0" builtinId="0"/>
    <cellStyle name="Обычный 3" xfId="4"/>
    <cellStyle name="Обычный 4" xfId="3"/>
    <cellStyle name="Обычный 5" xfId="5"/>
    <cellStyle name="Обычный_Прил №2 - ФКР - Бюджет 200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1"/>
  <sheetViews>
    <sheetView tabSelected="1" workbookViewId="0">
      <selection activeCell="I20" sqref="I20"/>
    </sheetView>
  </sheetViews>
  <sheetFormatPr defaultColWidth="9.28515625" defaultRowHeight="15" x14ac:dyDescent="0.25"/>
  <cols>
    <col min="1" max="1" width="61.7109375" style="72" customWidth="1"/>
    <col min="2" max="2" width="15.28515625" style="72" customWidth="1"/>
    <col min="3" max="3" width="24.28515625" style="73" customWidth="1"/>
    <col min="4" max="4" width="24.140625" style="74" customWidth="1"/>
    <col min="5" max="256" width="9.28515625" style="4"/>
    <col min="257" max="257" width="61.7109375" style="4" customWidth="1"/>
    <col min="258" max="258" width="15.28515625" style="4" customWidth="1"/>
    <col min="259" max="259" width="24.28515625" style="4" customWidth="1"/>
    <col min="260" max="260" width="24.140625" style="4" customWidth="1"/>
    <col min="261" max="512" width="9.28515625" style="4"/>
    <col min="513" max="513" width="61.7109375" style="4" customWidth="1"/>
    <col min="514" max="514" width="15.28515625" style="4" customWidth="1"/>
    <col min="515" max="515" width="24.28515625" style="4" customWidth="1"/>
    <col min="516" max="516" width="24.140625" style="4" customWidth="1"/>
    <col min="517" max="768" width="9.28515625" style="4"/>
    <col min="769" max="769" width="61.7109375" style="4" customWidth="1"/>
    <col min="770" max="770" width="15.28515625" style="4" customWidth="1"/>
    <col min="771" max="771" width="24.28515625" style="4" customWidth="1"/>
    <col min="772" max="772" width="24.140625" style="4" customWidth="1"/>
    <col min="773" max="1024" width="9.28515625" style="4"/>
    <col min="1025" max="1025" width="61.7109375" style="4" customWidth="1"/>
    <col min="1026" max="1026" width="15.28515625" style="4" customWidth="1"/>
    <col min="1027" max="1027" width="24.28515625" style="4" customWidth="1"/>
    <col min="1028" max="1028" width="24.140625" style="4" customWidth="1"/>
    <col min="1029" max="1280" width="9.28515625" style="4"/>
    <col min="1281" max="1281" width="61.7109375" style="4" customWidth="1"/>
    <col min="1282" max="1282" width="15.28515625" style="4" customWidth="1"/>
    <col min="1283" max="1283" width="24.28515625" style="4" customWidth="1"/>
    <col min="1284" max="1284" width="24.140625" style="4" customWidth="1"/>
    <col min="1285" max="1536" width="9.28515625" style="4"/>
    <col min="1537" max="1537" width="61.7109375" style="4" customWidth="1"/>
    <col min="1538" max="1538" width="15.28515625" style="4" customWidth="1"/>
    <col min="1539" max="1539" width="24.28515625" style="4" customWidth="1"/>
    <col min="1540" max="1540" width="24.140625" style="4" customWidth="1"/>
    <col min="1541" max="1792" width="9.28515625" style="4"/>
    <col min="1793" max="1793" width="61.7109375" style="4" customWidth="1"/>
    <col min="1794" max="1794" width="15.28515625" style="4" customWidth="1"/>
    <col min="1795" max="1795" width="24.28515625" style="4" customWidth="1"/>
    <col min="1796" max="1796" width="24.140625" style="4" customWidth="1"/>
    <col min="1797" max="2048" width="9.28515625" style="4"/>
    <col min="2049" max="2049" width="61.7109375" style="4" customWidth="1"/>
    <col min="2050" max="2050" width="15.28515625" style="4" customWidth="1"/>
    <col min="2051" max="2051" width="24.28515625" style="4" customWidth="1"/>
    <col min="2052" max="2052" width="24.140625" style="4" customWidth="1"/>
    <col min="2053" max="2304" width="9.28515625" style="4"/>
    <col min="2305" max="2305" width="61.7109375" style="4" customWidth="1"/>
    <col min="2306" max="2306" width="15.28515625" style="4" customWidth="1"/>
    <col min="2307" max="2307" width="24.28515625" style="4" customWidth="1"/>
    <col min="2308" max="2308" width="24.140625" style="4" customWidth="1"/>
    <col min="2309" max="2560" width="9.28515625" style="4"/>
    <col min="2561" max="2561" width="61.7109375" style="4" customWidth="1"/>
    <col min="2562" max="2562" width="15.28515625" style="4" customWidth="1"/>
    <col min="2563" max="2563" width="24.28515625" style="4" customWidth="1"/>
    <col min="2564" max="2564" width="24.140625" style="4" customWidth="1"/>
    <col min="2565" max="2816" width="9.28515625" style="4"/>
    <col min="2817" max="2817" width="61.7109375" style="4" customWidth="1"/>
    <col min="2818" max="2818" width="15.28515625" style="4" customWidth="1"/>
    <col min="2819" max="2819" width="24.28515625" style="4" customWidth="1"/>
    <col min="2820" max="2820" width="24.140625" style="4" customWidth="1"/>
    <col min="2821" max="3072" width="9.28515625" style="4"/>
    <col min="3073" max="3073" width="61.7109375" style="4" customWidth="1"/>
    <col min="3074" max="3074" width="15.28515625" style="4" customWidth="1"/>
    <col min="3075" max="3075" width="24.28515625" style="4" customWidth="1"/>
    <col min="3076" max="3076" width="24.140625" style="4" customWidth="1"/>
    <col min="3077" max="3328" width="9.28515625" style="4"/>
    <col min="3329" max="3329" width="61.7109375" style="4" customWidth="1"/>
    <col min="3330" max="3330" width="15.28515625" style="4" customWidth="1"/>
    <col min="3331" max="3331" width="24.28515625" style="4" customWidth="1"/>
    <col min="3332" max="3332" width="24.140625" style="4" customWidth="1"/>
    <col min="3333" max="3584" width="9.28515625" style="4"/>
    <col min="3585" max="3585" width="61.7109375" style="4" customWidth="1"/>
    <col min="3586" max="3586" width="15.28515625" style="4" customWidth="1"/>
    <col min="3587" max="3587" width="24.28515625" style="4" customWidth="1"/>
    <col min="3588" max="3588" width="24.140625" style="4" customWidth="1"/>
    <col min="3589" max="3840" width="9.28515625" style="4"/>
    <col min="3841" max="3841" width="61.7109375" style="4" customWidth="1"/>
    <col min="3842" max="3842" width="15.28515625" style="4" customWidth="1"/>
    <col min="3843" max="3843" width="24.28515625" style="4" customWidth="1"/>
    <col min="3844" max="3844" width="24.140625" style="4" customWidth="1"/>
    <col min="3845" max="4096" width="9.28515625" style="4"/>
    <col min="4097" max="4097" width="61.7109375" style="4" customWidth="1"/>
    <col min="4098" max="4098" width="15.28515625" style="4" customWidth="1"/>
    <col min="4099" max="4099" width="24.28515625" style="4" customWidth="1"/>
    <col min="4100" max="4100" width="24.140625" style="4" customWidth="1"/>
    <col min="4101" max="4352" width="9.28515625" style="4"/>
    <col min="4353" max="4353" width="61.7109375" style="4" customWidth="1"/>
    <col min="4354" max="4354" width="15.28515625" style="4" customWidth="1"/>
    <col min="4355" max="4355" width="24.28515625" style="4" customWidth="1"/>
    <col min="4356" max="4356" width="24.140625" style="4" customWidth="1"/>
    <col min="4357" max="4608" width="9.28515625" style="4"/>
    <col min="4609" max="4609" width="61.7109375" style="4" customWidth="1"/>
    <col min="4610" max="4610" width="15.28515625" style="4" customWidth="1"/>
    <col min="4611" max="4611" width="24.28515625" style="4" customWidth="1"/>
    <col min="4612" max="4612" width="24.140625" style="4" customWidth="1"/>
    <col min="4613" max="4864" width="9.28515625" style="4"/>
    <col min="4865" max="4865" width="61.7109375" style="4" customWidth="1"/>
    <col min="4866" max="4866" width="15.28515625" style="4" customWidth="1"/>
    <col min="4867" max="4867" width="24.28515625" style="4" customWidth="1"/>
    <col min="4868" max="4868" width="24.140625" style="4" customWidth="1"/>
    <col min="4869" max="5120" width="9.28515625" style="4"/>
    <col min="5121" max="5121" width="61.7109375" style="4" customWidth="1"/>
    <col min="5122" max="5122" width="15.28515625" style="4" customWidth="1"/>
    <col min="5123" max="5123" width="24.28515625" style="4" customWidth="1"/>
    <col min="5124" max="5124" width="24.140625" style="4" customWidth="1"/>
    <col min="5125" max="5376" width="9.28515625" style="4"/>
    <col min="5377" max="5377" width="61.7109375" style="4" customWidth="1"/>
    <col min="5378" max="5378" width="15.28515625" style="4" customWidth="1"/>
    <col min="5379" max="5379" width="24.28515625" style="4" customWidth="1"/>
    <col min="5380" max="5380" width="24.140625" style="4" customWidth="1"/>
    <col min="5381" max="5632" width="9.28515625" style="4"/>
    <col min="5633" max="5633" width="61.7109375" style="4" customWidth="1"/>
    <col min="5634" max="5634" width="15.28515625" style="4" customWidth="1"/>
    <col min="5635" max="5635" width="24.28515625" style="4" customWidth="1"/>
    <col min="5636" max="5636" width="24.140625" style="4" customWidth="1"/>
    <col min="5637" max="5888" width="9.28515625" style="4"/>
    <col min="5889" max="5889" width="61.7109375" style="4" customWidth="1"/>
    <col min="5890" max="5890" width="15.28515625" style="4" customWidth="1"/>
    <col min="5891" max="5891" width="24.28515625" style="4" customWidth="1"/>
    <col min="5892" max="5892" width="24.140625" style="4" customWidth="1"/>
    <col min="5893" max="6144" width="9.28515625" style="4"/>
    <col min="6145" max="6145" width="61.7109375" style="4" customWidth="1"/>
    <col min="6146" max="6146" width="15.28515625" style="4" customWidth="1"/>
    <col min="6147" max="6147" width="24.28515625" style="4" customWidth="1"/>
    <col min="6148" max="6148" width="24.140625" style="4" customWidth="1"/>
    <col min="6149" max="6400" width="9.28515625" style="4"/>
    <col min="6401" max="6401" width="61.7109375" style="4" customWidth="1"/>
    <col min="6402" max="6402" width="15.28515625" style="4" customWidth="1"/>
    <col min="6403" max="6403" width="24.28515625" style="4" customWidth="1"/>
    <col min="6404" max="6404" width="24.140625" style="4" customWidth="1"/>
    <col min="6405" max="6656" width="9.28515625" style="4"/>
    <col min="6657" max="6657" width="61.7109375" style="4" customWidth="1"/>
    <col min="6658" max="6658" width="15.28515625" style="4" customWidth="1"/>
    <col min="6659" max="6659" width="24.28515625" style="4" customWidth="1"/>
    <col min="6660" max="6660" width="24.140625" style="4" customWidth="1"/>
    <col min="6661" max="6912" width="9.28515625" style="4"/>
    <col min="6913" max="6913" width="61.7109375" style="4" customWidth="1"/>
    <col min="6914" max="6914" width="15.28515625" style="4" customWidth="1"/>
    <col min="6915" max="6915" width="24.28515625" style="4" customWidth="1"/>
    <col min="6916" max="6916" width="24.140625" style="4" customWidth="1"/>
    <col min="6917" max="7168" width="9.28515625" style="4"/>
    <col min="7169" max="7169" width="61.7109375" style="4" customWidth="1"/>
    <col min="7170" max="7170" width="15.28515625" style="4" customWidth="1"/>
    <col min="7171" max="7171" width="24.28515625" style="4" customWidth="1"/>
    <col min="7172" max="7172" width="24.140625" style="4" customWidth="1"/>
    <col min="7173" max="7424" width="9.28515625" style="4"/>
    <col min="7425" max="7425" width="61.7109375" style="4" customWidth="1"/>
    <col min="7426" max="7426" width="15.28515625" style="4" customWidth="1"/>
    <col min="7427" max="7427" width="24.28515625" style="4" customWidth="1"/>
    <col min="7428" max="7428" width="24.140625" style="4" customWidth="1"/>
    <col min="7429" max="7680" width="9.28515625" style="4"/>
    <col min="7681" max="7681" width="61.7109375" style="4" customWidth="1"/>
    <col min="7682" max="7682" width="15.28515625" style="4" customWidth="1"/>
    <col min="7683" max="7683" width="24.28515625" style="4" customWidth="1"/>
    <col min="7684" max="7684" width="24.140625" style="4" customWidth="1"/>
    <col min="7685" max="7936" width="9.28515625" style="4"/>
    <col min="7937" max="7937" width="61.7109375" style="4" customWidth="1"/>
    <col min="7938" max="7938" width="15.28515625" style="4" customWidth="1"/>
    <col min="7939" max="7939" width="24.28515625" style="4" customWidth="1"/>
    <col min="7940" max="7940" width="24.140625" style="4" customWidth="1"/>
    <col min="7941" max="8192" width="9.28515625" style="4"/>
    <col min="8193" max="8193" width="61.7109375" style="4" customWidth="1"/>
    <col min="8194" max="8194" width="15.28515625" style="4" customWidth="1"/>
    <col min="8195" max="8195" width="24.28515625" style="4" customWidth="1"/>
    <col min="8196" max="8196" width="24.140625" style="4" customWidth="1"/>
    <col min="8197" max="8448" width="9.28515625" style="4"/>
    <col min="8449" max="8449" width="61.7109375" style="4" customWidth="1"/>
    <col min="8450" max="8450" width="15.28515625" style="4" customWidth="1"/>
    <col min="8451" max="8451" width="24.28515625" style="4" customWidth="1"/>
    <col min="8452" max="8452" width="24.140625" style="4" customWidth="1"/>
    <col min="8453" max="8704" width="9.28515625" style="4"/>
    <col min="8705" max="8705" width="61.7109375" style="4" customWidth="1"/>
    <col min="8706" max="8706" width="15.28515625" style="4" customWidth="1"/>
    <col min="8707" max="8707" width="24.28515625" style="4" customWidth="1"/>
    <col min="8708" max="8708" width="24.140625" style="4" customWidth="1"/>
    <col min="8709" max="8960" width="9.28515625" style="4"/>
    <col min="8961" max="8961" width="61.7109375" style="4" customWidth="1"/>
    <col min="8962" max="8962" width="15.28515625" style="4" customWidth="1"/>
    <col min="8963" max="8963" width="24.28515625" style="4" customWidth="1"/>
    <col min="8964" max="8964" width="24.140625" style="4" customWidth="1"/>
    <col min="8965" max="9216" width="9.28515625" style="4"/>
    <col min="9217" max="9217" width="61.7109375" style="4" customWidth="1"/>
    <col min="9218" max="9218" width="15.28515625" style="4" customWidth="1"/>
    <col min="9219" max="9219" width="24.28515625" style="4" customWidth="1"/>
    <col min="9220" max="9220" width="24.140625" style="4" customWidth="1"/>
    <col min="9221" max="9472" width="9.28515625" style="4"/>
    <col min="9473" max="9473" width="61.7109375" style="4" customWidth="1"/>
    <col min="9474" max="9474" width="15.28515625" style="4" customWidth="1"/>
    <col min="9475" max="9475" width="24.28515625" style="4" customWidth="1"/>
    <col min="9476" max="9476" width="24.140625" style="4" customWidth="1"/>
    <col min="9477" max="9728" width="9.28515625" style="4"/>
    <col min="9729" max="9729" width="61.7109375" style="4" customWidth="1"/>
    <col min="9730" max="9730" width="15.28515625" style="4" customWidth="1"/>
    <col min="9731" max="9731" width="24.28515625" style="4" customWidth="1"/>
    <col min="9732" max="9732" width="24.140625" style="4" customWidth="1"/>
    <col min="9733" max="9984" width="9.28515625" style="4"/>
    <col min="9985" max="9985" width="61.7109375" style="4" customWidth="1"/>
    <col min="9986" max="9986" width="15.28515625" style="4" customWidth="1"/>
    <col min="9987" max="9987" width="24.28515625" style="4" customWidth="1"/>
    <col min="9988" max="9988" width="24.140625" style="4" customWidth="1"/>
    <col min="9989" max="10240" width="9.28515625" style="4"/>
    <col min="10241" max="10241" width="61.7109375" style="4" customWidth="1"/>
    <col min="10242" max="10242" width="15.28515625" style="4" customWidth="1"/>
    <col min="10243" max="10243" width="24.28515625" style="4" customWidth="1"/>
    <col min="10244" max="10244" width="24.140625" style="4" customWidth="1"/>
    <col min="10245" max="10496" width="9.28515625" style="4"/>
    <col min="10497" max="10497" width="61.7109375" style="4" customWidth="1"/>
    <col min="10498" max="10498" width="15.28515625" style="4" customWidth="1"/>
    <col min="10499" max="10499" width="24.28515625" style="4" customWidth="1"/>
    <col min="10500" max="10500" width="24.140625" style="4" customWidth="1"/>
    <col min="10501" max="10752" width="9.28515625" style="4"/>
    <col min="10753" max="10753" width="61.7109375" style="4" customWidth="1"/>
    <col min="10754" max="10754" width="15.28515625" style="4" customWidth="1"/>
    <col min="10755" max="10755" width="24.28515625" style="4" customWidth="1"/>
    <col min="10756" max="10756" width="24.140625" style="4" customWidth="1"/>
    <col min="10757" max="11008" width="9.28515625" style="4"/>
    <col min="11009" max="11009" width="61.7109375" style="4" customWidth="1"/>
    <col min="11010" max="11010" width="15.28515625" style="4" customWidth="1"/>
    <col min="11011" max="11011" width="24.28515625" style="4" customWidth="1"/>
    <col min="11012" max="11012" width="24.140625" style="4" customWidth="1"/>
    <col min="11013" max="11264" width="9.28515625" style="4"/>
    <col min="11265" max="11265" width="61.7109375" style="4" customWidth="1"/>
    <col min="11266" max="11266" width="15.28515625" style="4" customWidth="1"/>
    <col min="11267" max="11267" width="24.28515625" style="4" customWidth="1"/>
    <col min="11268" max="11268" width="24.140625" style="4" customWidth="1"/>
    <col min="11269" max="11520" width="9.28515625" style="4"/>
    <col min="11521" max="11521" width="61.7109375" style="4" customWidth="1"/>
    <col min="11522" max="11522" width="15.28515625" style="4" customWidth="1"/>
    <col min="11523" max="11523" width="24.28515625" style="4" customWidth="1"/>
    <col min="11524" max="11524" width="24.140625" style="4" customWidth="1"/>
    <col min="11525" max="11776" width="9.28515625" style="4"/>
    <col min="11777" max="11777" width="61.7109375" style="4" customWidth="1"/>
    <col min="11778" max="11778" width="15.28515625" style="4" customWidth="1"/>
    <col min="11779" max="11779" width="24.28515625" style="4" customWidth="1"/>
    <col min="11780" max="11780" width="24.140625" style="4" customWidth="1"/>
    <col min="11781" max="12032" width="9.28515625" style="4"/>
    <col min="12033" max="12033" width="61.7109375" style="4" customWidth="1"/>
    <col min="12034" max="12034" width="15.28515625" style="4" customWidth="1"/>
    <col min="12035" max="12035" width="24.28515625" style="4" customWidth="1"/>
    <col min="12036" max="12036" width="24.140625" style="4" customWidth="1"/>
    <col min="12037" max="12288" width="9.28515625" style="4"/>
    <col min="12289" max="12289" width="61.7109375" style="4" customWidth="1"/>
    <col min="12290" max="12290" width="15.28515625" style="4" customWidth="1"/>
    <col min="12291" max="12291" width="24.28515625" style="4" customWidth="1"/>
    <col min="12292" max="12292" width="24.140625" style="4" customWidth="1"/>
    <col min="12293" max="12544" width="9.28515625" style="4"/>
    <col min="12545" max="12545" width="61.7109375" style="4" customWidth="1"/>
    <col min="12546" max="12546" width="15.28515625" style="4" customWidth="1"/>
    <col min="12547" max="12547" width="24.28515625" style="4" customWidth="1"/>
    <col min="12548" max="12548" width="24.140625" style="4" customWidth="1"/>
    <col min="12549" max="12800" width="9.28515625" style="4"/>
    <col min="12801" max="12801" width="61.7109375" style="4" customWidth="1"/>
    <col min="12802" max="12802" width="15.28515625" style="4" customWidth="1"/>
    <col min="12803" max="12803" width="24.28515625" style="4" customWidth="1"/>
    <col min="12804" max="12804" width="24.140625" style="4" customWidth="1"/>
    <col min="12805" max="13056" width="9.28515625" style="4"/>
    <col min="13057" max="13057" width="61.7109375" style="4" customWidth="1"/>
    <col min="13058" max="13058" width="15.28515625" style="4" customWidth="1"/>
    <col min="13059" max="13059" width="24.28515625" style="4" customWidth="1"/>
    <col min="13060" max="13060" width="24.140625" style="4" customWidth="1"/>
    <col min="13061" max="13312" width="9.28515625" style="4"/>
    <col min="13313" max="13313" width="61.7109375" style="4" customWidth="1"/>
    <col min="13314" max="13314" width="15.28515625" style="4" customWidth="1"/>
    <col min="13315" max="13315" width="24.28515625" style="4" customWidth="1"/>
    <col min="13316" max="13316" width="24.140625" style="4" customWidth="1"/>
    <col min="13317" max="13568" width="9.28515625" style="4"/>
    <col min="13569" max="13569" width="61.7109375" style="4" customWidth="1"/>
    <col min="13570" max="13570" width="15.28515625" style="4" customWidth="1"/>
    <col min="13571" max="13571" width="24.28515625" style="4" customWidth="1"/>
    <col min="13572" max="13572" width="24.140625" style="4" customWidth="1"/>
    <col min="13573" max="13824" width="9.28515625" style="4"/>
    <col min="13825" max="13825" width="61.7109375" style="4" customWidth="1"/>
    <col min="13826" max="13826" width="15.28515625" style="4" customWidth="1"/>
    <col min="13827" max="13827" width="24.28515625" style="4" customWidth="1"/>
    <col min="13828" max="13828" width="24.140625" style="4" customWidth="1"/>
    <col min="13829" max="14080" width="9.28515625" style="4"/>
    <col min="14081" max="14081" width="61.7109375" style="4" customWidth="1"/>
    <col min="14082" max="14082" width="15.28515625" style="4" customWidth="1"/>
    <col min="14083" max="14083" width="24.28515625" style="4" customWidth="1"/>
    <col min="14084" max="14084" width="24.140625" style="4" customWidth="1"/>
    <col min="14085" max="14336" width="9.28515625" style="4"/>
    <col min="14337" max="14337" width="61.7109375" style="4" customWidth="1"/>
    <col min="14338" max="14338" width="15.28515625" style="4" customWidth="1"/>
    <col min="14339" max="14339" width="24.28515625" style="4" customWidth="1"/>
    <col min="14340" max="14340" width="24.140625" style="4" customWidth="1"/>
    <col min="14341" max="14592" width="9.28515625" style="4"/>
    <col min="14593" max="14593" width="61.7109375" style="4" customWidth="1"/>
    <col min="14594" max="14594" width="15.28515625" style="4" customWidth="1"/>
    <col min="14595" max="14595" width="24.28515625" style="4" customWidth="1"/>
    <col min="14596" max="14596" width="24.140625" style="4" customWidth="1"/>
    <col min="14597" max="14848" width="9.28515625" style="4"/>
    <col min="14849" max="14849" width="61.7109375" style="4" customWidth="1"/>
    <col min="14850" max="14850" width="15.28515625" style="4" customWidth="1"/>
    <col min="14851" max="14851" width="24.28515625" style="4" customWidth="1"/>
    <col min="14852" max="14852" width="24.140625" style="4" customWidth="1"/>
    <col min="14853" max="15104" width="9.28515625" style="4"/>
    <col min="15105" max="15105" width="61.7109375" style="4" customWidth="1"/>
    <col min="15106" max="15106" width="15.28515625" style="4" customWidth="1"/>
    <col min="15107" max="15107" width="24.28515625" style="4" customWidth="1"/>
    <col min="15108" max="15108" width="24.140625" style="4" customWidth="1"/>
    <col min="15109" max="15360" width="9.28515625" style="4"/>
    <col min="15361" max="15361" width="61.7109375" style="4" customWidth="1"/>
    <col min="15362" max="15362" width="15.28515625" style="4" customWidth="1"/>
    <col min="15363" max="15363" width="24.28515625" style="4" customWidth="1"/>
    <col min="15364" max="15364" width="24.140625" style="4" customWidth="1"/>
    <col min="15365" max="15616" width="9.28515625" style="4"/>
    <col min="15617" max="15617" width="61.7109375" style="4" customWidth="1"/>
    <col min="15618" max="15618" width="15.28515625" style="4" customWidth="1"/>
    <col min="15619" max="15619" width="24.28515625" style="4" customWidth="1"/>
    <col min="15620" max="15620" width="24.140625" style="4" customWidth="1"/>
    <col min="15621" max="15872" width="9.28515625" style="4"/>
    <col min="15873" max="15873" width="61.7109375" style="4" customWidth="1"/>
    <col min="15874" max="15874" width="15.28515625" style="4" customWidth="1"/>
    <col min="15875" max="15875" width="24.28515625" style="4" customWidth="1"/>
    <col min="15876" max="15876" width="24.140625" style="4" customWidth="1"/>
    <col min="15877" max="16128" width="9.28515625" style="4"/>
    <col min="16129" max="16129" width="61.7109375" style="4" customWidth="1"/>
    <col min="16130" max="16130" width="15.28515625" style="4" customWidth="1"/>
    <col min="16131" max="16131" width="24.28515625" style="4" customWidth="1"/>
    <col min="16132" max="16132" width="24.140625" style="4" customWidth="1"/>
    <col min="16133" max="16384" width="9.28515625" style="4"/>
  </cols>
  <sheetData>
    <row r="1" spans="1:5" ht="15.75" x14ac:dyDescent="0.25">
      <c r="A1" s="1"/>
      <c r="B1" s="2"/>
      <c r="C1" s="1"/>
      <c r="D1" s="3" t="s">
        <v>0</v>
      </c>
    </row>
    <row r="2" spans="1:5" x14ac:dyDescent="0.25">
      <c r="A2" s="5"/>
      <c r="B2" s="6"/>
      <c r="C2" s="5"/>
      <c r="D2" s="7" t="s">
        <v>1</v>
      </c>
    </row>
    <row r="3" spans="1:5" ht="15.75" x14ac:dyDescent="0.25">
      <c r="A3" s="8"/>
      <c r="B3" s="9"/>
      <c r="C3" s="8"/>
      <c r="D3" s="10" t="s">
        <v>177</v>
      </c>
    </row>
    <row r="4" spans="1:5" x14ac:dyDescent="0.25">
      <c r="A4" s="5"/>
      <c r="B4" s="6"/>
      <c r="C4" s="5"/>
      <c r="D4" s="11"/>
    </row>
    <row r="5" spans="1:5" x14ac:dyDescent="0.25">
      <c r="A5" s="75" t="s">
        <v>2</v>
      </c>
      <c r="B5" s="75"/>
      <c r="C5" s="75"/>
      <c r="D5" s="75"/>
    </row>
    <row r="6" spans="1:5" x14ac:dyDescent="0.25">
      <c r="A6" s="75" t="s">
        <v>3</v>
      </c>
      <c r="B6" s="75"/>
      <c r="C6" s="75"/>
      <c r="D6" s="75"/>
    </row>
    <row r="7" spans="1:5" x14ac:dyDescent="0.25">
      <c r="A7" s="75" t="s">
        <v>4</v>
      </c>
      <c r="B7" s="75"/>
      <c r="C7" s="75"/>
      <c r="D7" s="75"/>
    </row>
    <row r="8" spans="1:5" ht="15.75" thickBot="1" x14ac:dyDescent="0.3">
      <c r="A8" s="12"/>
      <c r="B8" s="13"/>
      <c r="C8" s="12"/>
      <c r="D8" s="11"/>
      <c r="E8" s="14"/>
    </row>
    <row r="9" spans="1:5" ht="25.5" x14ac:dyDescent="0.25">
      <c r="A9" s="15" t="s">
        <v>5</v>
      </c>
      <c r="B9" s="16" t="s">
        <v>6</v>
      </c>
      <c r="C9" s="17" t="s">
        <v>7</v>
      </c>
      <c r="D9" s="18" t="s">
        <v>8</v>
      </c>
    </row>
    <row r="10" spans="1:5" x14ac:dyDescent="0.25">
      <c r="A10" s="19" t="s">
        <v>9</v>
      </c>
      <c r="B10" s="20"/>
      <c r="C10" s="21"/>
      <c r="D10" s="22">
        <f>D11+D14+D21+D48+D57+D62+D73+D96+D110+D116+D94+D122+D55+D120+D46+D92+D118</f>
        <v>7528080.0894099995</v>
      </c>
    </row>
    <row r="11" spans="1:5" ht="25.5" x14ac:dyDescent="0.25">
      <c r="A11" s="23" t="s">
        <v>10</v>
      </c>
      <c r="B11" s="24" t="s">
        <v>11</v>
      </c>
      <c r="C11" s="25"/>
      <c r="D11" s="26">
        <f>D12+D13</f>
        <v>319</v>
      </c>
    </row>
    <row r="12" spans="1:5" ht="25.5" x14ac:dyDescent="0.25">
      <c r="A12" s="27" t="s">
        <v>12</v>
      </c>
      <c r="B12" s="25"/>
      <c r="C12" s="25" t="s">
        <v>13</v>
      </c>
      <c r="D12" s="28">
        <v>81.5</v>
      </c>
    </row>
    <row r="13" spans="1:5" ht="25.5" x14ac:dyDescent="0.25">
      <c r="A13" s="27" t="s">
        <v>14</v>
      </c>
      <c r="B13" s="25"/>
      <c r="C13" s="25" t="s">
        <v>15</v>
      </c>
      <c r="D13" s="28">
        <v>237.5</v>
      </c>
    </row>
    <row r="14" spans="1:5" ht="25.5" x14ac:dyDescent="0.25">
      <c r="A14" s="23" t="s">
        <v>16</v>
      </c>
      <c r="B14" s="24" t="s">
        <v>17</v>
      </c>
      <c r="C14" s="29"/>
      <c r="D14" s="26">
        <f>SUM(D15:D20)</f>
        <v>53980.259169999998</v>
      </c>
    </row>
    <row r="15" spans="1:5" x14ac:dyDescent="0.25">
      <c r="A15" s="30" t="s">
        <v>18</v>
      </c>
      <c r="B15" s="31"/>
      <c r="C15" s="31" t="s">
        <v>19</v>
      </c>
      <c r="D15" s="28">
        <v>5386.4365800000005</v>
      </c>
    </row>
    <row r="16" spans="1:5" ht="38.25" x14ac:dyDescent="0.25">
      <c r="A16" s="27" t="s">
        <v>20</v>
      </c>
      <c r="B16" s="25"/>
      <c r="C16" s="25" t="s">
        <v>21</v>
      </c>
      <c r="D16" s="28">
        <v>271.86302000000001</v>
      </c>
    </row>
    <row r="17" spans="1:4" x14ac:dyDescent="0.25">
      <c r="A17" s="27" t="s">
        <v>22</v>
      </c>
      <c r="B17" s="25"/>
      <c r="C17" s="25" t="s">
        <v>23</v>
      </c>
      <c r="D17" s="28">
        <v>45209.226259999996</v>
      </c>
    </row>
    <row r="18" spans="1:4" ht="38.25" x14ac:dyDescent="0.25">
      <c r="A18" s="32" t="s">
        <v>24</v>
      </c>
      <c r="B18" s="31"/>
      <c r="C18" s="33" t="s">
        <v>25</v>
      </c>
      <c r="D18" s="28">
        <v>3381.665</v>
      </c>
    </row>
    <row r="19" spans="1:4" ht="25.5" x14ac:dyDescent="0.25">
      <c r="A19" s="32" t="s">
        <v>26</v>
      </c>
      <c r="B19" s="25"/>
      <c r="C19" s="33" t="s">
        <v>27</v>
      </c>
      <c r="D19" s="28">
        <v>6.3601899999999993</v>
      </c>
    </row>
    <row r="20" spans="1:4" ht="51" x14ac:dyDescent="0.25">
      <c r="A20" s="34" t="s">
        <v>28</v>
      </c>
      <c r="B20" s="25"/>
      <c r="C20" s="33" t="s">
        <v>29</v>
      </c>
      <c r="D20" s="28">
        <v>-275.29187999999999</v>
      </c>
    </row>
    <row r="21" spans="1:4" x14ac:dyDescent="0.25">
      <c r="A21" s="23" t="s">
        <v>30</v>
      </c>
      <c r="B21" s="24" t="s">
        <v>31</v>
      </c>
      <c r="C21" s="25"/>
      <c r="D21" s="26">
        <f>SUM(D22:D45)</f>
        <v>738665.97277999995</v>
      </c>
    </row>
    <row r="22" spans="1:4" ht="25.5" x14ac:dyDescent="0.25">
      <c r="A22" s="27" t="s">
        <v>32</v>
      </c>
      <c r="B22" s="25"/>
      <c r="C22" s="25" t="s">
        <v>33</v>
      </c>
      <c r="D22" s="28">
        <v>199</v>
      </c>
    </row>
    <row r="23" spans="1:4" ht="38.25" x14ac:dyDescent="0.25">
      <c r="A23" s="27" t="s">
        <v>34</v>
      </c>
      <c r="B23" s="25"/>
      <c r="C23" s="35" t="s">
        <v>35</v>
      </c>
      <c r="D23" s="28">
        <v>1478.9167199999999</v>
      </c>
    </row>
    <row r="24" spans="1:4" ht="25.5" x14ac:dyDescent="0.25">
      <c r="A24" s="30" t="s">
        <v>36</v>
      </c>
      <c r="B24" s="25"/>
      <c r="C24" s="31" t="s">
        <v>37</v>
      </c>
      <c r="D24" s="28">
        <v>7973.7851700000001</v>
      </c>
    </row>
    <row r="25" spans="1:4" x14ac:dyDescent="0.25">
      <c r="A25" s="30" t="s">
        <v>18</v>
      </c>
      <c r="B25" s="31"/>
      <c r="C25" s="31" t="s">
        <v>19</v>
      </c>
      <c r="D25" s="28">
        <v>45771.319969999997</v>
      </c>
    </row>
    <row r="26" spans="1:4" ht="25.5" x14ac:dyDescent="0.25">
      <c r="A26" s="27" t="s">
        <v>14</v>
      </c>
      <c r="B26" s="25"/>
      <c r="C26" s="25" t="s">
        <v>15</v>
      </c>
      <c r="D26" s="28">
        <v>677.77552000000003</v>
      </c>
    </row>
    <row r="27" spans="1:4" x14ac:dyDescent="0.25">
      <c r="A27" s="27" t="s">
        <v>38</v>
      </c>
      <c r="B27" s="25"/>
      <c r="C27" s="25" t="s">
        <v>39</v>
      </c>
      <c r="D27" s="28">
        <v>0</v>
      </c>
    </row>
    <row r="28" spans="1:4" x14ac:dyDescent="0.25">
      <c r="A28" s="27" t="s">
        <v>40</v>
      </c>
      <c r="B28" s="25"/>
      <c r="C28" s="25" t="s">
        <v>41</v>
      </c>
      <c r="D28" s="28">
        <v>8686.9249600000003</v>
      </c>
    </row>
    <row r="29" spans="1:4" ht="25.5" x14ac:dyDescent="0.25">
      <c r="A29" s="36" t="s">
        <v>42</v>
      </c>
      <c r="B29" s="37"/>
      <c r="C29" s="38" t="s">
        <v>43</v>
      </c>
      <c r="D29" s="28">
        <v>128125.84403000001</v>
      </c>
    </row>
    <row r="30" spans="1:4" ht="63.75" x14ac:dyDescent="0.25">
      <c r="A30" s="36" t="s">
        <v>44</v>
      </c>
      <c r="B30" s="37"/>
      <c r="C30" s="39" t="s">
        <v>45</v>
      </c>
      <c r="D30" s="28">
        <v>189488.55525999999</v>
      </c>
    </row>
    <row r="31" spans="1:4" ht="25.5" x14ac:dyDescent="0.25">
      <c r="A31" s="40" t="s">
        <v>46</v>
      </c>
      <c r="B31" s="37"/>
      <c r="C31" s="41" t="s">
        <v>47</v>
      </c>
      <c r="D31" s="28">
        <v>4400.7236399999992</v>
      </c>
    </row>
    <row r="32" spans="1:4" ht="38.25" x14ac:dyDescent="0.25">
      <c r="A32" s="36" t="s">
        <v>48</v>
      </c>
      <c r="B32" s="25"/>
      <c r="C32" s="38" t="s">
        <v>49</v>
      </c>
      <c r="D32" s="28">
        <v>8177.6602400000002</v>
      </c>
    </row>
    <row r="33" spans="1:4" x14ac:dyDescent="0.25">
      <c r="A33" s="27" t="s">
        <v>22</v>
      </c>
      <c r="B33" s="25"/>
      <c r="C33" s="25" t="s">
        <v>23</v>
      </c>
      <c r="D33" s="28">
        <v>190416.17614</v>
      </c>
    </row>
    <row r="34" spans="1:4" ht="25.5" x14ac:dyDescent="0.25">
      <c r="A34" s="34" t="s">
        <v>50</v>
      </c>
      <c r="B34" s="25"/>
      <c r="C34" s="33" t="s">
        <v>51</v>
      </c>
      <c r="D34" s="28">
        <v>46956.084560000003</v>
      </c>
    </row>
    <row r="35" spans="1:4" ht="25.5" x14ac:dyDescent="0.25">
      <c r="A35" s="34" t="s">
        <v>52</v>
      </c>
      <c r="B35" s="25"/>
      <c r="C35" s="33" t="s">
        <v>53</v>
      </c>
      <c r="D35" s="28">
        <v>27994.09432</v>
      </c>
    </row>
    <row r="36" spans="1:4" ht="51" x14ac:dyDescent="0.25">
      <c r="A36" s="34" t="s">
        <v>54</v>
      </c>
      <c r="B36" s="25"/>
      <c r="C36" s="33" t="s">
        <v>55</v>
      </c>
      <c r="D36" s="28">
        <v>2602</v>
      </c>
    </row>
    <row r="37" spans="1:4" ht="51" x14ac:dyDescent="0.25">
      <c r="A37" s="32" t="s">
        <v>56</v>
      </c>
      <c r="B37" s="25"/>
      <c r="C37" s="33" t="s">
        <v>57</v>
      </c>
      <c r="D37" s="28">
        <v>32536.35</v>
      </c>
    </row>
    <row r="38" spans="1:4" ht="38.25" x14ac:dyDescent="0.25">
      <c r="A38" s="32" t="s">
        <v>58</v>
      </c>
      <c r="B38" s="25"/>
      <c r="C38" s="33" t="s">
        <v>59</v>
      </c>
      <c r="D38" s="28">
        <v>1345</v>
      </c>
    </row>
    <row r="39" spans="1:4" ht="38.25" x14ac:dyDescent="0.25">
      <c r="A39" s="32" t="s">
        <v>60</v>
      </c>
      <c r="B39" s="25"/>
      <c r="C39" s="33" t="s">
        <v>61</v>
      </c>
      <c r="D39" s="28">
        <v>6250.1559999999999</v>
      </c>
    </row>
    <row r="40" spans="1:4" x14ac:dyDescent="0.25">
      <c r="A40" s="34" t="s">
        <v>62</v>
      </c>
      <c r="B40" s="25"/>
      <c r="C40" s="33" t="s">
        <v>63</v>
      </c>
      <c r="D40" s="28">
        <v>29795.707999999999</v>
      </c>
    </row>
    <row r="41" spans="1:4" ht="38.25" x14ac:dyDescent="0.25">
      <c r="A41" s="32" t="s">
        <v>24</v>
      </c>
      <c r="B41" s="31"/>
      <c r="C41" s="33" t="s">
        <v>25</v>
      </c>
      <c r="D41" s="28">
        <v>3550</v>
      </c>
    </row>
    <row r="42" spans="1:4" ht="25.5" x14ac:dyDescent="0.25">
      <c r="A42" s="30" t="s">
        <v>64</v>
      </c>
      <c r="B42" s="25"/>
      <c r="C42" s="25" t="s">
        <v>65</v>
      </c>
      <c r="D42" s="28">
        <v>9.3963799999999988</v>
      </c>
    </row>
    <row r="43" spans="1:4" x14ac:dyDescent="0.25">
      <c r="A43" s="30" t="s">
        <v>66</v>
      </c>
      <c r="B43" s="31"/>
      <c r="C43" s="25" t="s">
        <v>67</v>
      </c>
      <c r="D43" s="28">
        <v>2249.75569</v>
      </c>
    </row>
    <row r="44" spans="1:4" ht="51" x14ac:dyDescent="0.25">
      <c r="A44" s="34" t="s">
        <v>28</v>
      </c>
      <c r="B44" s="42"/>
      <c r="C44" s="33" t="s">
        <v>29</v>
      </c>
      <c r="D44" s="28">
        <v>-8.5144300000000008</v>
      </c>
    </row>
    <row r="45" spans="1:4" ht="38.25" x14ac:dyDescent="0.25">
      <c r="A45" s="34" t="s">
        <v>68</v>
      </c>
      <c r="B45" s="43"/>
      <c r="C45" s="44" t="s">
        <v>69</v>
      </c>
      <c r="D45" s="28">
        <v>-10.73939</v>
      </c>
    </row>
    <row r="46" spans="1:4" x14ac:dyDescent="0.25">
      <c r="A46" s="45" t="s">
        <v>70</v>
      </c>
      <c r="B46" s="46" t="s">
        <v>71</v>
      </c>
      <c r="C46" s="33"/>
      <c r="D46" s="47">
        <f>D47</f>
        <v>5</v>
      </c>
    </row>
    <row r="47" spans="1:4" ht="25.5" x14ac:dyDescent="0.25">
      <c r="A47" s="27" t="s">
        <v>14</v>
      </c>
      <c r="B47" s="48"/>
      <c r="C47" s="25" t="s">
        <v>15</v>
      </c>
      <c r="D47" s="49">
        <v>5</v>
      </c>
    </row>
    <row r="48" spans="1:4" x14ac:dyDescent="0.25">
      <c r="A48" s="50" t="s">
        <v>72</v>
      </c>
      <c r="B48" s="51" t="s">
        <v>73</v>
      </c>
      <c r="C48" s="52"/>
      <c r="D48" s="47">
        <f>SUM(D49:D54)</f>
        <v>10622.810840000002</v>
      </c>
    </row>
    <row r="49" spans="1:4" ht="24" x14ac:dyDescent="0.25">
      <c r="A49" s="53" t="s">
        <v>74</v>
      </c>
      <c r="B49" s="54"/>
      <c r="C49" s="33" t="s">
        <v>75</v>
      </c>
      <c r="D49" s="55">
        <v>2162.41984</v>
      </c>
    </row>
    <row r="50" spans="1:4" x14ac:dyDescent="0.25">
      <c r="A50" s="53" t="s">
        <v>76</v>
      </c>
      <c r="B50" s="54"/>
      <c r="C50" s="33" t="s">
        <v>77</v>
      </c>
      <c r="D50" s="55">
        <v>760.4</v>
      </c>
    </row>
    <row r="51" spans="1:4" x14ac:dyDescent="0.25">
      <c r="A51" s="53" t="s">
        <v>78</v>
      </c>
      <c r="B51" s="54"/>
      <c r="C51" s="33" t="s">
        <v>79</v>
      </c>
      <c r="D51" s="55">
        <v>5490.1469999999999</v>
      </c>
    </row>
    <row r="52" spans="1:4" x14ac:dyDescent="0.25">
      <c r="A52" s="56" t="s">
        <v>80</v>
      </c>
      <c r="B52" s="57"/>
      <c r="C52" s="33" t="s">
        <v>81</v>
      </c>
      <c r="D52" s="58">
        <v>6.6440000000000001</v>
      </c>
    </row>
    <row r="53" spans="1:4" x14ac:dyDescent="0.25">
      <c r="A53" s="34" t="s">
        <v>82</v>
      </c>
      <c r="B53" s="57"/>
      <c r="C53" s="33" t="s">
        <v>83</v>
      </c>
      <c r="D53" s="58">
        <v>25</v>
      </c>
    </row>
    <row r="54" spans="1:4" ht="27" customHeight="1" x14ac:dyDescent="0.25">
      <c r="A54" s="27" t="s">
        <v>84</v>
      </c>
      <c r="B54" s="25"/>
      <c r="C54" s="48" t="s">
        <v>85</v>
      </c>
      <c r="D54" s="59">
        <v>2178.1999999999998</v>
      </c>
    </row>
    <row r="55" spans="1:4" x14ac:dyDescent="0.25">
      <c r="A55" s="27"/>
      <c r="B55" s="51" t="s">
        <v>86</v>
      </c>
      <c r="C55" s="48"/>
      <c r="D55" s="47">
        <f>D56</f>
        <v>20</v>
      </c>
    </row>
    <row r="56" spans="1:4" ht="51" x14ac:dyDescent="0.25">
      <c r="A56" s="27" t="s">
        <v>87</v>
      </c>
      <c r="B56" s="25"/>
      <c r="C56" s="25" t="s">
        <v>88</v>
      </c>
      <c r="D56" s="59">
        <v>20</v>
      </c>
    </row>
    <row r="57" spans="1:4" s="60" customFormat="1" x14ac:dyDescent="0.25">
      <c r="A57" s="23" t="s">
        <v>89</v>
      </c>
      <c r="B57" s="37" t="s">
        <v>90</v>
      </c>
      <c r="C57" s="25"/>
      <c r="D57" s="47">
        <f>SUM(D58:D61)</f>
        <v>96597.544859999995</v>
      </c>
    </row>
    <row r="58" spans="1:4" s="60" customFormat="1" ht="48" x14ac:dyDescent="0.25">
      <c r="A58" s="61" t="s">
        <v>91</v>
      </c>
      <c r="B58" s="37"/>
      <c r="C58" s="62" t="s">
        <v>92</v>
      </c>
      <c r="D58" s="28">
        <v>43040.516299999996</v>
      </c>
    </row>
    <row r="59" spans="1:4" s="60" customFormat="1" ht="48" x14ac:dyDescent="0.25">
      <c r="A59" s="61" t="s">
        <v>93</v>
      </c>
      <c r="B59" s="37"/>
      <c r="C59" s="62" t="s">
        <v>94</v>
      </c>
      <c r="D59" s="28">
        <v>414.50865000000005</v>
      </c>
    </row>
    <row r="60" spans="1:4" s="60" customFormat="1" ht="48" x14ac:dyDescent="0.25">
      <c r="A60" s="61" t="s">
        <v>95</v>
      </c>
      <c r="B60" s="37"/>
      <c r="C60" s="62" t="s">
        <v>96</v>
      </c>
      <c r="D60" s="28">
        <v>62786.037299999996</v>
      </c>
    </row>
    <row r="61" spans="1:4" s="60" customFormat="1" ht="48" x14ac:dyDescent="0.25">
      <c r="A61" s="61" t="s">
        <v>97</v>
      </c>
      <c r="B61" s="25"/>
      <c r="C61" s="62" t="s">
        <v>98</v>
      </c>
      <c r="D61" s="28">
        <v>-9643.5173900000009</v>
      </c>
    </row>
    <row r="62" spans="1:4" s="60" customFormat="1" ht="25.5" x14ac:dyDescent="0.25">
      <c r="A62" s="23" t="s">
        <v>99</v>
      </c>
      <c r="B62" s="24" t="s">
        <v>100</v>
      </c>
      <c r="C62" s="25"/>
      <c r="D62" s="47">
        <f>SUM(D63:D72)</f>
        <v>2428245.1363199996</v>
      </c>
    </row>
    <row r="63" spans="1:4" s="60" customFormat="1" ht="12.6" customHeight="1" x14ac:dyDescent="0.25">
      <c r="A63" s="30" t="s">
        <v>18</v>
      </c>
      <c r="B63" s="31"/>
      <c r="C63" s="31" t="s">
        <v>19</v>
      </c>
      <c r="D63" s="28">
        <v>1026.6312499999999</v>
      </c>
    </row>
    <row r="64" spans="1:4" s="60" customFormat="1" ht="12.6" customHeight="1" x14ac:dyDescent="0.25">
      <c r="A64" s="27" t="s">
        <v>14</v>
      </c>
      <c r="B64" s="25"/>
      <c r="C64" s="25" t="s">
        <v>15</v>
      </c>
      <c r="D64" s="28">
        <v>438.26468</v>
      </c>
    </row>
    <row r="65" spans="1:4" s="60" customFormat="1" ht="12.6" customHeight="1" x14ac:dyDescent="0.25">
      <c r="A65" s="27" t="s">
        <v>22</v>
      </c>
      <c r="B65" s="25"/>
      <c r="C65" s="25" t="s">
        <v>23</v>
      </c>
      <c r="D65" s="28">
        <v>19261.478139999999</v>
      </c>
    </row>
    <row r="66" spans="1:4" s="60" customFormat="1" ht="25.5" x14ac:dyDescent="0.25">
      <c r="A66" s="34" t="s">
        <v>101</v>
      </c>
      <c r="B66" s="25"/>
      <c r="C66" s="33" t="s">
        <v>102</v>
      </c>
      <c r="D66" s="28">
        <v>13108.6927</v>
      </c>
    </row>
    <row r="67" spans="1:4" s="60" customFormat="1" ht="25.5" x14ac:dyDescent="0.25">
      <c r="A67" s="34" t="s">
        <v>52</v>
      </c>
      <c r="B67" s="25"/>
      <c r="C67" s="33" t="s">
        <v>53</v>
      </c>
      <c r="D67" s="28">
        <v>80596.645480000007</v>
      </c>
    </row>
    <row r="68" spans="1:4" s="60" customFormat="1" ht="51" x14ac:dyDescent="0.25">
      <c r="A68" s="34" t="s">
        <v>54</v>
      </c>
      <c r="B68" s="25"/>
      <c r="C68" s="33" t="s">
        <v>55</v>
      </c>
      <c r="D68" s="28">
        <v>54716.514000000003</v>
      </c>
    </row>
    <row r="69" spans="1:4" s="60" customFormat="1" x14ac:dyDescent="0.25">
      <c r="A69" s="34" t="s">
        <v>62</v>
      </c>
      <c r="B69" s="25"/>
      <c r="C69" s="33" t="s">
        <v>63</v>
      </c>
      <c r="D69" s="28">
        <v>2251246.5644299998</v>
      </c>
    </row>
    <row r="70" spans="1:4" s="60" customFormat="1" ht="38.25" x14ac:dyDescent="0.25">
      <c r="A70" s="32" t="s">
        <v>24</v>
      </c>
      <c r="B70" s="31"/>
      <c r="C70" s="33" t="s">
        <v>25</v>
      </c>
      <c r="D70" s="28">
        <v>9263</v>
      </c>
    </row>
    <row r="71" spans="1:4" s="60" customFormat="1" ht="25.5" x14ac:dyDescent="0.25">
      <c r="A71" s="32" t="s">
        <v>103</v>
      </c>
      <c r="B71" s="31"/>
      <c r="C71" s="33" t="s">
        <v>104</v>
      </c>
      <c r="D71" s="28">
        <v>20.56</v>
      </c>
    </row>
    <row r="72" spans="1:4" s="60" customFormat="1" ht="38.25" x14ac:dyDescent="0.25">
      <c r="A72" s="34" t="s">
        <v>68</v>
      </c>
      <c r="B72" s="43"/>
      <c r="C72" s="44" t="s">
        <v>69</v>
      </c>
      <c r="D72" s="28">
        <v>-1433.2143600000002</v>
      </c>
    </row>
    <row r="73" spans="1:4" s="60" customFormat="1" ht="25.5" x14ac:dyDescent="0.25">
      <c r="A73" s="23" t="s">
        <v>105</v>
      </c>
      <c r="B73" s="24" t="s">
        <v>106</v>
      </c>
      <c r="C73" s="31"/>
      <c r="D73" s="47">
        <f>SUM(D74:D91)</f>
        <v>743184.54717999988</v>
      </c>
    </row>
    <row r="74" spans="1:4" s="60" customFormat="1" ht="25.5" x14ac:dyDescent="0.25">
      <c r="A74" s="27" t="s">
        <v>32</v>
      </c>
      <c r="B74" s="25"/>
      <c r="C74" s="25" t="s">
        <v>33</v>
      </c>
      <c r="D74" s="28">
        <v>18</v>
      </c>
    </row>
    <row r="75" spans="1:4" s="60" customFormat="1" ht="38.25" x14ac:dyDescent="0.25">
      <c r="A75" s="27" t="s">
        <v>34</v>
      </c>
      <c r="B75" s="25"/>
      <c r="C75" s="35" t="s">
        <v>35</v>
      </c>
      <c r="D75" s="28">
        <v>1390</v>
      </c>
    </row>
    <row r="76" spans="1:4" s="60" customFormat="1" ht="51" x14ac:dyDescent="0.25">
      <c r="A76" s="27" t="s">
        <v>107</v>
      </c>
      <c r="B76" s="25"/>
      <c r="C76" s="63" t="s">
        <v>108</v>
      </c>
      <c r="D76" s="28">
        <v>417814.29849000002</v>
      </c>
    </row>
    <row r="77" spans="1:4" s="60" customFormat="1" ht="51" x14ac:dyDescent="0.25">
      <c r="A77" s="27" t="s">
        <v>109</v>
      </c>
      <c r="B77" s="25"/>
      <c r="C77" s="25" t="s">
        <v>110</v>
      </c>
      <c r="D77" s="28">
        <v>822.6</v>
      </c>
    </row>
    <row r="78" spans="1:4" s="60" customFormat="1" ht="25.5" x14ac:dyDescent="0.25">
      <c r="A78" s="27" t="s">
        <v>111</v>
      </c>
      <c r="B78" s="25"/>
      <c r="C78" s="25" t="s">
        <v>112</v>
      </c>
      <c r="D78" s="28">
        <v>69689.774139999994</v>
      </c>
    </row>
    <row r="79" spans="1:4" s="60" customFormat="1" ht="48" x14ac:dyDescent="0.25">
      <c r="A79" s="64" t="s">
        <v>113</v>
      </c>
      <c r="B79" s="25"/>
      <c r="C79" s="25" t="s">
        <v>114</v>
      </c>
      <c r="D79" s="28">
        <v>3498.1709799999999</v>
      </c>
    </row>
    <row r="80" spans="1:4" s="60" customFormat="1" ht="38.25" x14ac:dyDescent="0.25">
      <c r="A80" s="27" t="s">
        <v>115</v>
      </c>
      <c r="B80" s="25"/>
      <c r="C80" s="25" t="s">
        <v>116</v>
      </c>
      <c r="D80" s="28">
        <v>15161.63847</v>
      </c>
    </row>
    <row r="81" spans="1:4" s="60" customFormat="1" ht="63.75" x14ac:dyDescent="0.25">
      <c r="A81" s="27" t="s">
        <v>117</v>
      </c>
      <c r="B81" s="25"/>
      <c r="C81" s="25" t="s">
        <v>118</v>
      </c>
      <c r="D81" s="28">
        <v>25692.85153</v>
      </c>
    </row>
    <row r="82" spans="1:4" s="60" customFormat="1" ht="63.75" x14ac:dyDescent="0.25">
      <c r="A82" s="30" t="s">
        <v>119</v>
      </c>
      <c r="B82" s="25"/>
      <c r="C82" s="31" t="s">
        <v>120</v>
      </c>
      <c r="D82" s="28">
        <v>20050.433140000001</v>
      </c>
    </row>
    <row r="83" spans="1:4" s="60" customFormat="1" x14ac:dyDescent="0.25">
      <c r="A83" s="30"/>
      <c r="B83" s="25"/>
      <c r="C83" s="31" t="s">
        <v>121</v>
      </c>
      <c r="D83" s="28">
        <v>46.626550000000002</v>
      </c>
    </row>
    <row r="84" spans="1:4" s="60" customFormat="1" x14ac:dyDescent="0.25">
      <c r="A84" s="30" t="s">
        <v>18</v>
      </c>
      <c r="B84" s="31"/>
      <c r="C84" s="31" t="s">
        <v>19</v>
      </c>
      <c r="D84" s="28">
        <v>289.2</v>
      </c>
    </row>
    <row r="85" spans="1:4" s="60" customFormat="1" ht="25.5" x14ac:dyDescent="0.25">
      <c r="A85" s="27" t="s">
        <v>122</v>
      </c>
      <c r="B85" s="25"/>
      <c r="C85" s="25" t="s">
        <v>123</v>
      </c>
      <c r="D85" s="28">
        <v>336.50200000000001</v>
      </c>
    </row>
    <row r="86" spans="1:4" s="60" customFormat="1" ht="63.75" x14ac:dyDescent="0.25">
      <c r="A86" s="27" t="s">
        <v>124</v>
      </c>
      <c r="B86" s="25"/>
      <c r="C86" s="25" t="s">
        <v>125</v>
      </c>
      <c r="D86" s="28">
        <v>77386.286080000005</v>
      </c>
    </row>
    <row r="87" spans="1:4" ht="38.25" x14ac:dyDescent="0.25">
      <c r="A87" s="27" t="s">
        <v>126</v>
      </c>
      <c r="B87" s="25"/>
      <c r="C87" s="25" t="s">
        <v>127</v>
      </c>
      <c r="D87" s="28">
        <v>55236.401079999996</v>
      </c>
    </row>
    <row r="88" spans="1:4" ht="63.75" x14ac:dyDescent="0.25">
      <c r="A88" s="34" t="s">
        <v>128</v>
      </c>
      <c r="B88" s="25"/>
      <c r="C88" s="33" t="s">
        <v>129</v>
      </c>
      <c r="D88" s="28">
        <v>52634.510750000001</v>
      </c>
    </row>
    <row r="89" spans="1:4" ht="25.5" x14ac:dyDescent="0.25">
      <c r="A89" s="27" t="s">
        <v>14</v>
      </c>
      <c r="B89" s="25"/>
      <c r="C89" s="25" t="s">
        <v>15</v>
      </c>
      <c r="D89" s="28">
        <v>206.6</v>
      </c>
    </row>
    <row r="90" spans="1:4" x14ac:dyDescent="0.25">
      <c r="A90" s="27" t="s">
        <v>38</v>
      </c>
      <c r="B90" s="25"/>
      <c r="C90" s="25" t="s">
        <v>39</v>
      </c>
      <c r="D90" s="28">
        <v>-88.630539999999996</v>
      </c>
    </row>
    <row r="91" spans="1:4" x14ac:dyDescent="0.25">
      <c r="A91" s="27" t="s">
        <v>40</v>
      </c>
      <c r="B91" s="25"/>
      <c r="C91" s="25" t="s">
        <v>41</v>
      </c>
      <c r="D91" s="28">
        <v>2999.28451</v>
      </c>
    </row>
    <row r="92" spans="1:4" x14ac:dyDescent="0.25">
      <c r="A92" s="27"/>
      <c r="B92" s="24" t="s">
        <v>130</v>
      </c>
      <c r="C92" s="25"/>
      <c r="D92" s="47">
        <f>D93</f>
        <v>0.5</v>
      </c>
    </row>
    <row r="93" spans="1:4" ht="25.5" x14ac:dyDescent="0.25">
      <c r="A93" s="27" t="s">
        <v>14</v>
      </c>
      <c r="B93" s="25"/>
      <c r="C93" s="25" t="s">
        <v>15</v>
      </c>
      <c r="D93" s="28">
        <v>0.5</v>
      </c>
    </row>
    <row r="94" spans="1:4" x14ac:dyDescent="0.25">
      <c r="A94" s="23"/>
      <c r="B94" s="24" t="s">
        <v>131</v>
      </c>
      <c r="C94" s="25"/>
      <c r="D94" s="47">
        <f>D95</f>
        <v>217.39694</v>
      </c>
    </row>
    <row r="95" spans="1:4" ht="38.25" x14ac:dyDescent="0.25">
      <c r="A95" s="27" t="s">
        <v>20</v>
      </c>
      <c r="B95" s="25"/>
      <c r="C95" s="25" t="s">
        <v>21</v>
      </c>
      <c r="D95" s="55">
        <v>217.39694</v>
      </c>
    </row>
    <row r="96" spans="1:4" x14ac:dyDescent="0.25">
      <c r="A96" s="23" t="s">
        <v>132</v>
      </c>
      <c r="B96" s="24">
        <v>182</v>
      </c>
      <c r="C96" s="31"/>
      <c r="D96" s="47">
        <f>SUM(D97:D109)</f>
        <v>3450244.1068299995</v>
      </c>
    </row>
    <row r="97" spans="1:4" x14ac:dyDescent="0.25">
      <c r="A97" s="65" t="s">
        <v>133</v>
      </c>
      <c r="B97" s="24"/>
      <c r="C97" s="31" t="s">
        <v>134</v>
      </c>
      <c r="D97" s="55">
        <v>1528725.0918899996</v>
      </c>
    </row>
    <row r="98" spans="1:4" ht="25.5" x14ac:dyDescent="0.25">
      <c r="A98" s="30" t="s">
        <v>135</v>
      </c>
      <c r="B98" s="31"/>
      <c r="C98" s="31" t="s">
        <v>136</v>
      </c>
      <c r="D98" s="55">
        <v>343694.64789999992</v>
      </c>
    </row>
    <row r="99" spans="1:4" x14ac:dyDescent="0.25">
      <c r="A99" s="30" t="s">
        <v>137</v>
      </c>
      <c r="B99" s="31"/>
      <c r="C99" s="31" t="s">
        <v>138</v>
      </c>
      <c r="D99" s="55">
        <v>88818.216709999993</v>
      </c>
    </row>
    <row r="100" spans="1:4" x14ac:dyDescent="0.25">
      <c r="A100" s="30" t="s">
        <v>139</v>
      </c>
      <c r="B100" s="66"/>
      <c r="C100" s="31" t="s">
        <v>140</v>
      </c>
      <c r="D100" s="55">
        <v>39.529000000000003</v>
      </c>
    </row>
    <row r="101" spans="1:4" ht="25.5" x14ac:dyDescent="0.25">
      <c r="A101" s="30" t="s">
        <v>141</v>
      </c>
      <c r="B101" s="66"/>
      <c r="C101" s="31" t="s">
        <v>142</v>
      </c>
      <c r="D101" s="55">
        <v>32817.222549999999</v>
      </c>
    </row>
    <row r="102" spans="1:4" x14ac:dyDescent="0.25">
      <c r="A102" s="30" t="s">
        <v>143</v>
      </c>
      <c r="B102" s="31"/>
      <c r="C102" s="31" t="s">
        <v>144</v>
      </c>
      <c r="D102" s="55">
        <v>111622.74028</v>
      </c>
    </row>
    <row r="103" spans="1:4" ht="25.5" x14ac:dyDescent="0.25">
      <c r="A103" s="34" t="s">
        <v>145</v>
      </c>
      <c r="B103" s="31"/>
      <c r="C103" s="67" t="s">
        <v>146</v>
      </c>
      <c r="D103" s="55">
        <v>1107814.15019</v>
      </c>
    </row>
    <row r="104" spans="1:4" ht="25.5" x14ac:dyDescent="0.25">
      <c r="A104" s="34" t="s">
        <v>147</v>
      </c>
      <c r="B104" s="31"/>
      <c r="C104" s="67" t="s">
        <v>148</v>
      </c>
      <c r="D104" s="55">
        <v>201830.16825999998</v>
      </c>
    </row>
    <row r="105" spans="1:4" ht="25.5" x14ac:dyDescent="0.25">
      <c r="A105" s="30" t="s">
        <v>149</v>
      </c>
      <c r="B105" s="31"/>
      <c r="C105" s="31" t="s">
        <v>150</v>
      </c>
      <c r="D105" s="55">
        <v>30215.1</v>
      </c>
    </row>
    <row r="106" spans="1:4" ht="25.5" x14ac:dyDescent="0.25">
      <c r="A106" s="30" t="s">
        <v>151</v>
      </c>
      <c r="B106" s="31"/>
      <c r="C106" s="31" t="s">
        <v>152</v>
      </c>
      <c r="D106" s="55">
        <v>13.2</v>
      </c>
    </row>
    <row r="107" spans="1:4" ht="63.75" x14ac:dyDescent="0.25">
      <c r="A107" s="30" t="s">
        <v>153</v>
      </c>
      <c r="B107" s="31"/>
      <c r="C107" s="31" t="s">
        <v>154</v>
      </c>
      <c r="D107" s="55">
        <v>3853.1170899999997</v>
      </c>
    </row>
    <row r="108" spans="1:4" ht="38.25" x14ac:dyDescent="0.25">
      <c r="A108" s="30" t="s">
        <v>155</v>
      </c>
      <c r="B108" s="31"/>
      <c r="C108" s="31" t="s">
        <v>156</v>
      </c>
      <c r="D108" s="55">
        <v>153.07037</v>
      </c>
    </row>
    <row r="109" spans="1:4" ht="38.25" x14ac:dyDescent="0.25">
      <c r="A109" s="30" t="s">
        <v>157</v>
      </c>
      <c r="B109" s="31"/>
      <c r="C109" s="31" t="s">
        <v>158</v>
      </c>
      <c r="D109" s="55">
        <v>647.85258999999996</v>
      </c>
    </row>
    <row r="110" spans="1:4" x14ac:dyDescent="0.25">
      <c r="A110" s="23" t="s">
        <v>159</v>
      </c>
      <c r="B110" s="24" t="s">
        <v>160</v>
      </c>
      <c r="C110" s="31"/>
      <c r="D110" s="47">
        <f>SUM(D111:D115)</f>
        <v>6105.5144899999996</v>
      </c>
    </row>
    <row r="111" spans="1:4" ht="51" x14ac:dyDescent="0.25">
      <c r="A111" s="27" t="s">
        <v>161</v>
      </c>
      <c r="B111" s="25"/>
      <c r="C111" s="25" t="s">
        <v>162</v>
      </c>
      <c r="D111" s="68">
        <v>629</v>
      </c>
    </row>
    <row r="112" spans="1:4" ht="38.25" x14ac:dyDescent="0.25">
      <c r="A112" s="34" t="s">
        <v>163</v>
      </c>
      <c r="B112" s="25"/>
      <c r="C112" s="33" t="s">
        <v>164</v>
      </c>
      <c r="D112" s="68">
        <v>1248.04</v>
      </c>
    </row>
    <row r="113" spans="1:4" ht="25.5" x14ac:dyDescent="0.25">
      <c r="A113" s="27" t="s">
        <v>165</v>
      </c>
      <c r="B113" s="25"/>
      <c r="C113" s="25" t="s">
        <v>166</v>
      </c>
      <c r="D113" s="69">
        <v>432.4</v>
      </c>
    </row>
    <row r="114" spans="1:4" ht="51" x14ac:dyDescent="0.25">
      <c r="A114" s="27" t="s">
        <v>87</v>
      </c>
      <c r="B114" s="25"/>
      <c r="C114" s="25" t="s">
        <v>88</v>
      </c>
      <c r="D114" s="68">
        <v>768.17448999999999</v>
      </c>
    </row>
    <row r="115" spans="1:4" ht="25.5" x14ac:dyDescent="0.25">
      <c r="A115" s="27" t="s">
        <v>14</v>
      </c>
      <c r="B115" s="25"/>
      <c r="C115" s="25" t="s">
        <v>15</v>
      </c>
      <c r="D115" s="68">
        <v>3027.9</v>
      </c>
    </row>
    <row r="116" spans="1:4" ht="25.5" x14ac:dyDescent="0.25">
      <c r="A116" s="23" t="s">
        <v>167</v>
      </c>
      <c r="B116" s="24" t="s">
        <v>168</v>
      </c>
      <c r="C116" s="31"/>
      <c r="D116" s="47">
        <f>D117</f>
        <v>-710</v>
      </c>
    </row>
    <row r="117" spans="1:4" ht="25.5" x14ac:dyDescent="0.25">
      <c r="A117" s="27" t="s">
        <v>169</v>
      </c>
      <c r="B117" s="25"/>
      <c r="C117" s="25" t="s">
        <v>170</v>
      </c>
      <c r="D117" s="68">
        <v>-710</v>
      </c>
    </row>
    <row r="118" spans="1:4" x14ac:dyDescent="0.25">
      <c r="A118" s="23" t="s">
        <v>171</v>
      </c>
      <c r="B118" s="24" t="s">
        <v>172</v>
      </c>
      <c r="C118" s="25"/>
      <c r="D118" s="47">
        <f>D119</f>
        <v>35</v>
      </c>
    </row>
    <row r="119" spans="1:4" ht="38.25" x14ac:dyDescent="0.25">
      <c r="A119" s="27" t="s">
        <v>20</v>
      </c>
      <c r="B119" s="25"/>
      <c r="C119" s="25" t="s">
        <v>21</v>
      </c>
      <c r="D119" s="68">
        <v>35</v>
      </c>
    </row>
    <row r="120" spans="1:4" ht="25.5" x14ac:dyDescent="0.25">
      <c r="A120" s="23" t="s">
        <v>173</v>
      </c>
      <c r="B120" s="24" t="s">
        <v>174</v>
      </c>
      <c r="C120" s="25"/>
      <c r="D120" s="47">
        <f>D121</f>
        <v>533</v>
      </c>
    </row>
    <row r="121" spans="1:4" ht="25.5" x14ac:dyDescent="0.25">
      <c r="A121" s="27" t="s">
        <v>14</v>
      </c>
      <c r="B121" s="25"/>
      <c r="C121" s="25" t="s">
        <v>15</v>
      </c>
      <c r="D121" s="68">
        <v>533</v>
      </c>
    </row>
    <row r="122" spans="1:4" ht="25.5" x14ac:dyDescent="0.25">
      <c r="A122" s="23" t="s">
        <v>175</v>
      </c>
      <c r="B122" s="24" t="s">
        <v>176</v>
      </c>
      <c r="C122" s="31"/>
      <c r="D122" s="47">
        <f>D123</f>
        <v>14.3</v>
      </c>
    </row>
    <row r="123" spans="1:4" ht="25.5" x14ac:dyDescent="0.25">
      <c r="A123" s="30" t="s">
        <v>36</v>
      </c>
      <c r="B123" s="25"/>
      <c r="C123" s="31" t="s">
        <v>37</v>
      </c>
      <c r="D123" s="68">
        <v>14.3</v>
      </c>
    </row>
    <row r="124" spans="1:4" x14ac:dyDescent="0.25">
      <c r="A124" s="4"/>
      <c r="B124" s="70"/>
      <c r="C124" s="4"/>
      <c r="D124" s="4"/>
    </row>
    <row r="125" spans="1:4" x14ac:dyDescent="0.25">
      <c r="A125" s="4"/>
      <c r="B125" s="70"/>
      <c r="C125" s="4"/>
      <c r="D125" s="4"/>
    </row>
    <row r="126" spans="1:4" x14ac:dyDescent="0.25">
      <c r="A126" s="4"/>
      <c r="B126" s="70"/>
      <c r="C126" s="4"/>
      <c r="D126" s="4"/>
    </row>
    <row r="127" spans="1:4" x14ac:dyDescent="0.25">
      <c r="A127" s="4"/>
      <c r="B127" s="70"/>
      <c r="C127" s="4"/>
      <c r="D127" s="4"/>
    </row>
    <row r="128" spans="1:4" x14ac:dyDescent="0.25">
      <c r="A128" s="4"/>
      <c r="B128" s="70"/>
      <c r="C128" s="4"/>
      <c r="D128" s="4"/>
    </row>
    <row r="129" spans="1:4" x14ac:dyDescent="0.25">
      <c r="A129" s="4"/>
      <c r="B129" s="70"/>
      <c r="C129" s="4"/>
      <c r="D129" s="4"/>
    </row>
    <row r="130" spans="1:4" x14ac:dyDescent="0.25">
      <c r="A130" s="4"/>
      <c r="B130" s="70"/>
      <c r="C130" s="4"/>
      <c r="D130" s="4"/>
    </row>
    <row r="131" spans="1:4" x14ac:dyDescent="0.25">
      <c r="A131" s="4"/>
      <c r="B131" s="70"/>
      <c r="C131" s="4"/>
      <c r="D131" s="4"/>
    </row>
    <row r="132" spans="1:4" x14ac:dyDescent="0.25">
      <c r="A132" s="4"/>
      <c r="B132" s="70"/>
      <c r="C132" s="4"/>
      <c r="D132" s="4"/>
    </row>
    <row r="133" spans="1:4" x14ac:dyDescent="0.25">
      <c r="A133" s="4"/>
      <c r="B133" s="70"/>
      <c r="C133" s="4"/>
      <c r="D133" s="4"/>
    </row>
    <row r="134" spans="1:4" x14ac:dyDescent="0.25">
      <c r="A134" s="4"/>
      <c r="B134" s="70"/>
      <c r="C134" s="4"/>
      <c r="D134" s="4"/>
    </row>
    <row r="135" spans="1:4" x14ac:dyDescent="0.25">
      <c r="A135" s="4"/>
      <c r="B135" s="70"/>
      <c r="C135" s="4"/>
      <c r="D135" s="4"/>
    </row>
    <row r="136" spans="1:4" x14ac:dyDescent="0.25">
      <c r="A136" s="4"/>
      <c r="B136" s="70"/>
      <c r="C136" s="4"/>
      <c r="D136" s="4"/>
    </row>
    <row r="137" spans="1:4" x14ac:dyDescent="0.25">
      <c r="A137" s="4"/>
      <c r="B137" s="70"/>
      <c r="C137" s="4"/>
      <c r="D137" s="4"/>
    </row>
    <row r="138" spans="1:4" x14ac:dyDescent="0.25">
      <c r="A138" s="4"/>
      <c r="B138" s="70"/>
      <c r="C138" s="4"/>
      <c r="D138" s="4"/>
    </row>
    <row r="139" spans="1:4" x14ac:dyDescent="0.25">
      <c r="A139" s="4"/>
      <c r="B139" s="70"/>
      <c r="C139" s="4"/>
      <c r="D139" s="4"/>
    </row>
    <row r="140" spans="1:4" x14ac:dyDescent="0.25">
      <c r="A140" s="4"/>
      <c r="B140" s="70"/>
      <c r="C140" s="4"/>
      <c r="D140" s="4"/>
    </row>
    <row r="141" spans="1:4" x14ac:dyDescent="0.25">
      <c r="A141" s="4"/>
      <c r="B141" s="70"/>
      <c r="C141" s="4"/>
      <c r="D141" s="4"/>
    </row>
    <row r="142" spans="1:4" x14ac:dyDescent="0.25">
      <c r="A142" s="4"/>
      <c r="B142" s="70"/>
      <c r="C142" s="4"/>
      <c r="D142" s="4"/>
    </row>
    <row r="143" spans="1:4" x14ac:dyDescent="0.25">
      <c r="A143" s="4"/>
      <c r="B143" s="70"/>
      <c r="C143" s="4"/>
      <c r="D143" s="4"/>
    </row>
    <row r="144" spans="1:4" x14ac:dyDescent="0.25">
      <c r="A144" s="4"/>
      <c r="B144" s="70"/>
      <c r="C144" s="4"/>
      <c r="D144" s="4"/>
    </row>
    <row r="145" spans="1:4" x14ac:dyDescent="0.25">
      <c r="A145" s="4"/>
      <c r="B145" s="70"/>
      <c r="C145" s="4"/>
      <c r="D145" s="4"/>
    </row>
    <row r="146" spans="1:4" x14ac:dyDescent="0.25">
      <c r="A146" s="4"/>
      <c r="B146" s="70"/>
      <c r="C146" s="4"/>
      <c r="D146" s="4"/>
    </row>
    <row r="147" spans="1:4" x14ac:dyDescent="0.25">
      <c r="A147" s="4"/>
      <c r="B147" s="70"/>
      <c r="C147" s="4"/>
      <c r="D147" s="4"/>
    </row>
    <row r="148" spans="1:4" x14ac:dyDescent="0.25">
      <c r="A148" s="4"/>
      <c r="B148" s="70"/>
      <c r="C148" s="4"/>
      <c r="D148" s="4"/>
    </row>
    <row r="149" spans="1:4" x14ac:dyDescent="0.25">
      <c r="A149" s="4"/>
      <c r="B149" s="70"/>
      <c r="C149" s="4"/>
      <c r="D149" s="4"/>
    </row>
    <row r="150" spans="1:4" x14ac:dyDescent="0.25">
      <c r="A150" s="4"/>
      <c r="B150" s="70"/>
      <c r="C150" s="4"/>
      <c r="D150" s="4"/>
    </row>
    <row r="151" spans="1:4" x14ac:dyDescent="0.25">
      <c r="A151" s="4"/>
      <c r="B151" s="70"/>
      <c r="C151" s="4"/>
      <c r="D151" s="4"/>
    </row>
    <row r="152" spans="1:4" x14ac:dyDescent="0.25">
      <c r="A152" s="4"/>
      <c r="B152" s="70"/>
      <c r="C152" s="4"/>
      <c r="D152" s="4"/>
    </row>
    <row r="153" spans="1:4" x14ac:dyDescent="0.25">
      <c r="A153" s="4"/>
      <c r="B153" s="70"/>
      <c r="C153" s="4"/>
      <c r="D153" s="4"/>
    </row>
    <row r="154" spans="1:4" x14ac:dyDescent="0.25">
      <c r="A154" s="4"/>
      <c r="B154" s="70"/>
      <c r="C154" s="4"/>
      <c r="D154" s="4"/>
    </row>
    <row r="155" spans="1:4" x14ac:dyDescent="0.25">
      <c r="A155" s="4"/>
      <c r="B155" s="70"/>
      <c r="C155" s="4"/>
      <c r="D155" s="4"/>
    </row>
    <row r="156" spans="1:4" x14ac:dyDescent="0.25">
      <c r="A156" s="4"/>
      <c r="B156" s="70"/>
      <c r="C156" s="4"/>
      <c r="D156" s="4"/>
    </row>
    <row r="157" spans="1:4" x14ac:dyDescent="0.25">
      <c r="A157" s="4"/>
      <c r="B157" s="70"/>
      <c r="C157" s="4"/>
      <c r="D157" s="4"/>
    </row>
    <row r="158" spans="1:4" x14ac:dyDescent="0.25">
      <c r="A158" s="4"/>
      <c r="B158" s="70"/>
      <c r="C158" s="4"/>
      <c r="D158" s="4"/>
    </row>
    <row r="159" spans="1:4" x14ac:dyDescent="0.25">
      <c r="A159" s="4"/>
      <c r="B159" s="70"/>
      <c r="C159" s="4"/>
      <c r="D159" s="4"/>
    </row>
    <row r="160" spans="1:4" x14ac:dyDescent="0.25">
      <c r="A160" s="4"/>
      <c r="B160" s="70"/>
      <c r="C160" s="4"/>
      <c r="D160" s="4"/>
    </row>
    <row r="161" spans="1:4" x14ac:dyDescent="0.25">
      <c r="A161" s="4"/>
      <c r="B161" s="70"/>
      <c r="C161" s="4"/>
      <c r="D161" s="4"/>
    </row>
    <row r="162" spans="1:4" x14ac:dyDescent="0.25">
      <c r="A162" s="4"/>
      <c r="B162" s="70"/>
      <c r="C162" s="4"/>
      <c r="D162" s="4"/>
    </row>
    <row r="163" spans="1:4" x14ac:dyDescent="0.25">
      <c r="A163" s="4"/>
      <c r="B163" s="70"/>
      <c r="C163" s="4"/>
      <c r="D163" s="4"/>
    </row>
    <row r="164" spans="1:4" x14ac:dyDescent="0.25">
      <c r="A164" s="4"/>
      <c r="B164" s="70"/>
      <c r="C164" s="4"/>
      <c r="D164" s="4"/>
    </row>
    <row r="165" spans="1:4" x14ac:dyDescent="0.25">
      <c r="A165" s="4"/>
      <c r="B165" s="70"/>
      <c r="C165" s="4"/>
      <c r="D165" s="4"/>
    </row>
    <row r="166" spans="1:4" x14ac:dyDescent="0.25">
      <c r="A166" s="4"/>
      <c r="B166" s="70"/>
      <c r="C166" s="4"/>
      <c r="D166" s="4"/>
    </row>
    <row r="167" spans="1:4" x14ac:dyDescent="0.25">
      <c r="A167" s="4"/>
      <c r="B167" s="70"/>
      <c r="C167" s="4"/>
      <c r="D167" s="4"/>
    </row>
    <row r="168" spans="1:4" x14ac:dyDescent="0.25">
      <c r="A168" s="4"/>
      <c r="B168" s="70"/>
      <c r="C168" s="4"/>
      <c r="D168" s="4"/>
    </row>
    <row r="169" spans="1:4" x14ac:dyDescent="0.25">
      <c r="A169" s="4"/>
      <c r="B169" s="70"/>
      <c r="C169" s="4"/>
      <c r="D169" s="4"/>
    </row>
    <row r="170" spans="1:4" x14ac:dyDescent="0.25">
      <c r="A170" s="4"/>
      <c r="B170" s="70"/>
      <c r="C170" s="4"/>
      <c r="D170" s="4"/>
    </row>
    <row r="171" spans="1:4" x14ac:dyDescent="0.25">
      <c r="A171" s="4"/>
      <c r="B171" s="70"/>
      <c r="C171" s="4"/>
      <c r="D171" s="4"/>
    </row>
    <row r="172" spans="1:4" x14ac:dyDescent="0.25">
      <c r="A172" s="4"/>
      <c r="B172" s="70"/>
      <c r="C172" s="4"/>
      <c r="D172" s="4"/>
    </row>
    <row r="173" spans="1:4" x14ac:dyDescent="0.25">
      <c r="A173" s="4"/>
      <c r="B173" s="70"/>
      <c r="C173" s="4"/>
      <c r="D173" s="4"/>
    </row>
    <row r="174" spans="1:4" x14ac:dyDescent="0.25">
      <c r="A174" s="4"/>
      <c r="B174" s="70"/>
      <c r="C174" s="4"/>
      <c r="D174" s="4"/>
    </row>
    <row r="175" spans="1:4" x14ac:dyDescent="0.25">
      <c r="A175" s="4"/>
      <c r="B175" s="70"/>
      <c r="C175" s="4"/>
      <c r="D175" s="4"/>
    </row>
    <row r="176" spans="1:4" x14ac:dyDescent="0.25">
      <c r="A176" s="4"/>
      <c r="B176" s="70"/>
      <c r="C176" s="4"/>
      <c r="D176" s="4"/>
    </row>
    <row r="177" spans="1:4" x14ac:dyDescent="0.25">
      <c r="A177" s="4"/>
      <c r="B177" s="70"/>
      <c r="C177" s="4"/>
      <c r="D177" s="4"/>
    </row>
    <row r="178" spans="1:4" x14ac:dyDescent="0.25">
      <c r="A178" s="4"/>
      <c r="B178" s="70"/>
      <c r="C178" s="4"/>
      <c r="D178" s="4"/>
    </row>
    <row r="179" spans="1:4" x14ac:dyDescent="0.25">
      <c r="A179" s="4"/>
      <c r="B179" s="70"/>
      <c r="C179" s="4"/>
      <c r="D179" s="4"/>
    </row>
    <row r="180" spans="1:4" x14ac:dyDescent="0.25">
      <c r="A180" s="4"/>
      <c r="B180" s="70"/>
      <c r="C180" s="4"/>
      <c r="D180" s="4"/>
    </row>
    <row r="181" spans="1:4" x14ac:dyDescent="0.25">
      <c r="A181" s="4"/>
      <c r="B181" s="70"/>
      <c r="C181" s="4"/>
      <c r="D181" s="4"/>
    </row>
    <row r="182" spans="1:4" x14ac:dyDescent="0.25">
      <c r="A182" s="4"/>
      <c r="B182" s="70"/>
      <c r="C182" s="4"/>
      <c r="D182" s="4"/>
    </row>
    <row r="183" spans="1:4" x14ac:dyDescent="0.25">
      <c r="A183" s="4"/>
      <c r="B183" s="70"/>
      <c r="C183" s="4"/>
      <c r="D183" s="4"/>
    </row>
    <row r="184" spans="1:4" x14ac:dyDescent="0.25">
      <c r="A184" s="4"/>
      <c r="B184" s="70"/>
      <c r="C184" s="4"/>
      <c r="D184" s="4"/>
    </row>
    <row r="185" spans="1:4" x14ac:dyDescent="0.25">
      <c r="A185" s="4"/>
      <c r="B185" s="70"/>
      <c r="C185" s="4"/>
      <c r="D185" s="4"/>
    </row>
    <row r="186" spans="1:4" x14ac:dyDescent="0.25">
      <c r="A186" s="4"/>
      <c r="B186" s="70"/>
      <c r="C186" s="4"/>
      <c r="D186" s="4"/>
    </row>
    <row r="187" spans="1:4" x14ac:dyDescent="0.25">
      <c r="A187" s="4"/>
      <c r="B187" s="70"/>
      <c r="C187" s="4"/>
      <c r="D187" s="4"/>
    </row>
    <row r="188" spans="1:4" x14ac:dyDescent="0.25">
      <c r="A188" s="4"/>
      <c r="B188" s="70"/>
      <c r="C188" s="4"/>
      <c r="D188" s="4"/>
    </row>
    <row r="189" spans="1:4" x14ac:dyDescent="0.25">
      <c r="A189" s="4"/>
      <c r="B189" s="70"/>
      <c r="C189" s="4"/>
      <c r="D189" s="4"/>
    </row>
    <row r="190" spans="1:4" x14ac:dyDescent="0.25">
      <c r="A190" s="4"/>
      <c r="B190" s="70"/>
      <c r="C190" s="4"/>
      <c r="D190" s="4"/>
    </row>
    <row r="191" spans="1:4" x14ac:dyDescent="0.25">
      <c r="A191" s="4"/>
      <c r="B191" s="70"/>
      <c r="C191" s="4"/>
      <c r="D191" s="4"/>
    </row>
    <row r="192" spans="1:4" x14ac:dyDescent="0.25">
      <c r="A192" s="4"/>
      <c r="B192" s="70"/>
      <c r="C192" s="4"/>
      <c r="D192" s="4"/>
    </row>
    <row r="193" spans="1:4" x14ac:dyDescent="0.25">
      <c r="A193" s="4"/>
      <c r="B193" s="70"/>
      <c r="C193" s="4"/>
      <c r="D193" s="4"/>
    </row>
    <row r="194" spans="1:4" x14ac:dyDescent="0.25">
      <c r="A194" s="4"/>
      <c r="B194" s="70"/>
      <c r="C194" s="4"/>
      <c r="D194" s="4"/>
    </row>
    <row r="195" spans="1:4" x14ac:dyDescent="0.25">
      <c r="A195" s="4"/>
      <c r="B195" s="70"/>
      <c r="C195" s="4"/>
      <c r="D195" s="4"/>
    </row>
    <row r="196" spans="1:4" x14ac:dyDescent="0.25">
      <c r="A196" s="4"/>
      <c r="B196" s="70"/>
      <c r="C196" s="4"/>
      <c r="D196" s="4"/>
    </row>
    <row r="197" spans="1:4" x14ac:dyDescent="0.25">
      <c r="A197" s="4"/>
      <c r="B197" s="4"/>
      <c r="C197" s="4"/>
      <c r="D197" s="4"/>
    </row>
    <row r="198" spans="1:4" x14ac:dyDescent="0.25">
      <c r="A198" s="4"/>
      <c r="B198" s="4"/>
      <c r="C198" s="4"/>
      <c r="D198" s="4"/>
    </row>
    <row r="199" spans="1:4" x14ac:dyDescent="0.25">
      <c r="A199" s="4"/>
      <c r="B199" s="4"/>
      <c r="C199" s="4"/>
      <c r="D199" s="4"/>
    </row>
    <row r="200" spans="1:4" x14ac:dyDescent="0.25">
      <c r="A200" s="4"/>
      <c r="B200" s="4"/>
      <c r="C200" s="4"/>
      <c r="D200" s="4"/>
    </row>
    <row r="201" spans="1:4" x14ac:dyDescent="0.25">
      <c r="A201" s="4"/>
      <c r="B201" s="4"/>
      <c r="C201" s="4"/>
      <c r="D201" s="4"/>
    </row>
    <row r="202" spans="1:4" x14ac:dyDescent="0.25">
      <c r="A202" s="4"/>
      <c r="B202" s="4"/>
      <c r="C202" s="4"/>
      <c r="D202" s="4"/>
    </row>
    <row r="203" spans="1:4" x14ac:dyDescent="0.25">
      <c r="A203" s="4"/>
      <c r="B203" s="4"/>
      <c r="C203" s="4"/>
      <c r="D203" s="4"/>
    </row>
    <row r="204" spans="1:4" x14ac:dyDescent="0.25">
      <c r="A204" s="4"/>
      <c r="B204" s="4"/>
      <c r="C204" s="4"/>
      <c r="D204" s="4"/>
    </row>
    <row r="205" spans="1:4" x14ac:dyDescent="0.25">
      <c r="A205" s="4"/>
      <c r="B205" s="4"/>
      <c r="C205" s="4"/>
      <c r="D205" s="4"/>
    </row>
    <row r="206" spans="1:4" x14ac:dyDescent="0.25">
      <c r="A206" s="4"/>
      <c r="B206" s="4"/>
      <c r="C206" s="4"/>
      <c r="D206" s="4"/>
    </row>
    <row r="207" spans="1:4" x14ac:dyDescent="0.25">
      <c r="A207" s="4"/>
      <c r="B207" s="4"/>
      <c r="C207" s="4"/>
      <c r="D207" s="4"/>
    </row>
    <row r="208" spans="1:4" x14ac:dyDescent="0.25">
      <c r="A208" s="4"/>
      <c r="B208" s="4"/>
      <c r="C208" s="4"/>
      <c r="D208" s="4"/>
    </row>
    <row r="209" spans="1:4" x14ac:dyDescent="0.25">
      <c r="A209" s="4"/>
      <c r="B209" s="4"/>
      <c r="C209" s="4"/>
      <c r="D209" s="4"/>
    </row>
    <row r="210" spans="1:4" x14ac:dyDescent="0.25">
      <c r="A210" s="4"/>
      <c r="B210" s="4"/>
      <c r="C210" s="4"/>
      <c r="D210" s="4"/>
    </row>
    <row r="211" spans="1:4" x14ac:dyDescent="0.25">
      <c r="A211" s="4"/>
      <c r="B211" s="4"/>
      <c r="C211" s="4"/>
      <c r="D211" s="4"/>
    </row>
    <row r="212" spans="1:4" x14ac:dyDescent="0.25">
      <c r="A212" s="4"/>
      <c r="B212" s="4"/>
      <c r="C212" s="4"/>
      <c r="D212" s="4"/>
    </row>
    <row r="213" spans="1:4" x14ac:dyDescent="0.25">
      <c r="A213" s="4"/>
      <c r="B213" s="4"/>
      <c r="C213" s="4"/>
      <c r="D213" s="4"/>
    </row>
    <row r="214" spans="1:4" x14ac:dyDescent="0.25">
      <c r="A214" s="4"/>
      <c r="B214" s="4"/>
      <c r="C214" s="4"/>
      <c r="D214" s="4"/>
    </row>
    <row r="215" spans="1:4" x14ac:dyDescent="0.25">
      <c r="A215" s="4"/>
      <c r="B215" s="4"/>
      <c r="C215" s="4"/>
      <c r="D215" s="4"/>
    </row>
    <row r="216" spans="1:4" x14ac:dyDescent="0.25">
      <c r="A216" s="4"/>
      <c r="B216" s="4"/>
      <c r="C216" s="4"/>
      <c r="D216" s="4"/>
    </row>
    <row r="217" spans="1:4" x14ac:dyDescent="0.25">
      <c r="A217" s="4"/>
      <c r="B217" s="4"/>
      <c r="C217" s="4"/>
      <c r="D217" s="4"/>
    </row>
    <row r="218" spans="1:4" x14ac:dyDescent="0.25">
      <c r="A218" s="4"/>
      <c r="B218" s="4"/>
      <c r="C218" s="4"/>
      <c r="D218" s="4"/>
    </row>
    <row r="219" spans="1:4" x14ac:dyDescent="0.25">
      <c r="A219" s="4"/>
      <c r="B219" s="4"/>
      <c r="C219" s="4"/>
      <c r="D219" s="4"/>
    </row>
    <row r="220" spans="1:4" x14ac:dyDescent="0.25">
      <c r="A220" s="4"/>
      <c r="B220" s="4"/>
      <c r="C220" s="4"/>
      <c r="D220" s="4"/>
    </row>
    <row r="221" spans="1:4" x14ac:dyDescent="0.25">
      <c r="A221" s="4"/>
      <c r="B221" s="4"/>
      <c r="C221" s="4"/>
      <c r="D221" s="4"/>
    </row>
    <row r="222" spans="1:4" x14ac:dyDescent="0.25">
      <c r="A222" s="4"/>
      <c r="B222" s="4"/>
      <c r="C222" s="4"/>
      <c r="D222" s="4"/>
    </row>
    <row r="223" spans="1:4" x14ac:dyDescent="0.25">
      <c r="A223" s="4"/>
      <c r="B223" s="4"/>
      <c r="C223" s="4"/>
      <c r="D223" s="4"/>
    </row>
    <row r="224" spans="1:4" x14ac:dyDescent="0.25">
      <c r="A224" s="4"/>
      <c r="B224" s="4"/>
      <c r="C224" s="4"/>
      <c r="D224" s="4"/>
    </row>
    <row r="225" spans="1:4" x14ac:dyDescent="0.25">
      <c r="A225" s="4"/>
      <c r="B225" s="4"/>
      <c r="C225" s="4"/>
      <c r="D225" s="4"/>
    </row>
    <row r="226" spans="1:4" x14ac:dyDescent="0.25">
      <c r="A226" s="4"/>
      <c r="B226" s="4"/>
      <c r="C226" s="4"/>
      <c r="D226" s="4"/>
    </row>
    <row r="227" spans="1:4" x14ac:dyDescent="0.25">
      <c r="A227" s="4"/>
      <c r="B227" s="4"/>
      <c r="C227" s="4"/>
      <c r="D227" s="4"/>
    </row>
    <row r="228" spans="1:4" x14ac:dyDescent="0.25">
      <c r="A228" s="4"/>
      <c r="B228" s="4"/>
      <c r="C228" s="4"/>
      <c r="D228" s="4"/>
    </row>
    <row r="229" spans="1:4" x14ac:dyDescent="0.25">
      <c r="A229" s="4"/>
      <c r="B229" s="4"/>
      <c r="C229" s="4"/>
      <c r="D229" s="4"/>
    </row>
    <row r="230" spans="1:4" x14ac:dyDescent="0.25">
      <c r="A230" s="4"/>
      <c r="B230" s="4"/>
      <c r="C230" s="4"/>
      <c r="D230" s="4"/>
    </row>
    <row r="231" spans="1:4" x14ac:dyDescent="0.25">
      <c r="A231" s="4"/>
      <c r="B231" s="4"/>
      <c r="C231" s="4"/>
      <c r="D231" s="4"/>
    </row>
    <row r="232" spans="1:4" x14ac:dyDescent="0.25">
      <c r="A232" s="4"/>
      <c r="B232" s="4"/>
      <c r="C232" s="4"/>
      <c r="D232" s="4"/>
    </row>
    <row r="233" spans="1:4" s="71" customFormat="1" ht="12.75" x14ac:dyDescent="0.2"/>
    <row r="234" spans="1:4" s="71" customFormat="1" ht="12.75" x14ac:dyDescent="0.2"/>
    <row r="235" spans="1:4" s="71" customFormat="1" ht="12.75" x14ac:dyDescent="0.2"/>
    <row r="236" spans="1:4" s="71" customFormat="1" ht="12.75" x14ac:dyDescent="0.2"/>
    <row r="237" spans="1:4" s="71" customFormat="1" ht="12.75" x14ac:dyDescent="0.2"/>
    <row r="238" spans="1:4" s="71" customFormat="1" ht="12.75" x14ac:dyDescent="0.2"/>
    <row r="239" spans="1:4" s="71" customFormat="1" ht="12.75" x14ac:dyDescent="0.2"/>
    <row r="240" spans="1:4" s="71" customFormat="1" ht="12.75" x14ac:dyDescent="0.2"/>
    <row r="241" spans="1:4" x14ac:dyDescent="0.25">
      <c r="A241" s="4"/>
      <c r="B241" s="4"/>
      <c r="C241" s="4"/>
      <c r="D241" s="4"/>
    </row>
    <row r="242" spans="1:4" x14ac:dyDescent="0.25">
      <c r="A242" s="4"/>
      <c r="B242" s="4"/>
      <c r="C242" s="4"/>
      <c r="D242" s="4"/>
    </row>
    <row r="243" spans="1:4" x14ac:dyDescent="0.25">
      <c r="A243" s="4"/>
      <c r="B243" s="4"/>
      <c r="C243" s="4"/>
      <c r="D243" s="4"/>
    </row>
    <row r="244" spans="1:4" x14ac:dyDescent="0.25">
      <c r="A244" s="4"/>
      <c r="B244" s="4"/>
      <c r="C244" s="4"/>
      <c r="D244" s="4"/>
    </row>
    <row r="245" spans="1:4" x14ac:dyDescent="0.25">
      <c r="A245" s="4"/>
      <c r="B245" s="4"/>
      <c r="C245" s="4"/>
      <c r="D245" s="4"/>
    </row>
    <row r="246" spans="1:4" x14ac:dyDescent="0.25">
      <c r="A246" s="4"/>
      <c r="B246" s="4"/>
      <c r="C246" s="4"/>
      <c r="D246" s="4"/>
    </row>
    <row r="247" spans="1:4" x14ac:dyDescent="0.25">
      <c r="A247" s="4"/>
      <c r="B247" s="4"/>
      <c r="C247" s="4"/>
      <c r="D247" s="4"/>
    </row>
    <row r="248" spans="1:4" x14ac:dyDescent="0.25">
      <c r="A248" s="4"/>
      <c r="B248" s="4"/>
      <c r="C248" s="4"/>
      <c r="D248" s="4"/>
    </row>
    <row r="249" spans="1:4" x14ac:dyDescent="0.25">
      <c r="A249" s="4"/>
      <c r="B249" s="4"/>
      <c r="C249" s="4"/>
      <c r="D249" s="4"/>
    </row>
    <row r="250" spans="1:4" x14ac:dyDescent="0.25">
      <c r="A250" s="4"/>
      <c r="B250" s="4"/>
      <c r="C250" s="4"/>
      <c r="D250" s="4"/>
    </row>
    <row r="251" spans="1:4" x14ac:dyDescent="0.25">
      <c r="A251" s="4"/>
      <c r="B251" s="4"/>
      <c r="C251" s="4"/>
      <c r="D251" s="4"/>
    </row>
  </sheetData>
  <mergeCells count="3">
    <mergeCell ref="A5:D5"/>
    <mergeCell ref="A6:D6"/>
    <mergeCell ref="A7:D7"/>
  </mergeCells>
  <dataValidations count="2">
    <dataValidation allowBlank="1" promptTitle="Расчетное значение" prompt="Считается автоматически" sqref="D10:D102 IZ10:IZ102 SV10:SV102 ACR10:ACR102 AMN10:AMN102 AWJ10:AWJ102 BGF10:BGF102 BQB10:BQB102 BZX10:BZX102 CJT10:CJT102 CTP10:CTP102 DDL10:DDL102 DNH10:DNH102 DXD10:DXD102 EGZ10:EGZ102 EQV10:EQV102 FAR10:FAR102 FKN10:FKN102 FUJ10:FUJ102 GEF10:GEF102 GOB10:GOB102 GXX10:GXX102 HHT10:HHT102 HRP10:HRP102 IBL10:IBL102 ILH10:ILH102 IVD10:IVD102 JEZ10:JEZ102 JOV10:JOV102 JYR10:JYR102 KIN10:KIN102 KSJ10:KSJ102 LCF10:LCF102 LMB10:LMB102 LVX10:LVX102 MFT10:MFT102 MPP10:MPP102 MZL10:MZL102 NJH10:NJH102 NTD10:NTD102 OCZ10:OCZ102 OMV10:OMV102 OWR10:OWR102 PGN10:PGN102 PQJ10:PQJ102 QAF10:QAF102 QKB10:QKB102 QTX10:QTX102 RDT10:RDT102 RNP10:RNP102 RXL10:RXL102 SHH10:SHH102 SRD10:SRD102 TAZ10:TAZ102 TKV10:TKV102 TUR10:TUR102 UEN10:UEN102 UOJ10:UOJ102 UYF10:UYF102 VIB10:VIB102 VRX10:VRX102 WBT10:WBT102 WLP10:WLP102 WVL10:WVL102 D65546:D65638 IZ65546:IZ65638 SV65546:SV65638 ACR65546:ACR65638 AMN65546:AMN65638 AWJ65546:AWJ65638 BGF65546:BGF65638 BQB65546:BQB65638 BZX65546:BZX65638 CJT65546:CJT65638 CTP65546:CTP65638 DDL65546:DDL65638 DNH65546:DNH65638 DXD65546:DXD65638 EGZ65546:EGZ65638 EQV65546:EQV65638 FAR65546:FAR65638 FKN65546:FKN65638 FUJ65546:FUJ65638 GEF65546:GEF65638 GOB65546:GOB65638 GXX65546:GXX65638 HHT65546:HHT65638 HRP65546:HRP65638 IBL65546:IBL65638 ILH65546:ILH65638 IVD65546:IVD65638 JEZ65546:JEZ65638 JOV65546:JOV65638 JYR65546:JYR65638 KIN65546:KIN65638 KSJ65546:KSJ65638 LCF65546:LCF65638 LMB65546:LMB65638 LVX65546:LVX65638 MFT65546:MFT65638 MPP65546:MPP65638 MZL65546:MZL65638 NJH65546:NJH65638 NTD65546:NTD65638 OCZ65546:OCZ65638 OMV65546:OMV65638 OWR65546:OWR65638 PGN65546:PGN65638 PQJ65546:PQJ65638 QAF65546:QAF65638 QKB65546:QKB65638 QTX65546:QTX65638 RDT65546:RDT65638 RNP65546:RNP65638 RXL65546:RXL65638 SHH65546:SHH65638 SRD65546:SRD65638 TAZ65546:TAZ65638 TKV65546:TKV65638 TUR65546:TUR65638 UEN65546:UEN65638 UOJ65546:UOJ65638 UYF65546:UYF65638 VIB65546:VIB65638 VRX65546:VRX65638 WBT65546:WBT65638 WLP65546:WLP65638 WVL65546:WVL65638 D131082:D131174 IZ131082:IZ131174 SV131082:SV131174 ACR131082:ACR131174 AMN131082:AMN131174 AWJ131082:AWJ131174 BGF131082:BGF131174 BQB131082:BQB131174 BZX131082:BZX131174 CJT131082:CJT131174 CTP131082:CTP131174 DDL131082:DDL131174 DNH131082:DNH131174 DXD131082:DXD131174 EGZ131082:EGZ131174 EQV131082:EQV131174 FAR131082:FAR131174 FKN131082:FKN131174 FUJ131082:FUJ131174 GEF131082:GEF131174 GOB131082:GOB131174 GXX131082:GXX131174 HHT131082:HHT131174 HRP131082:HRP131174 IBL131082:IBL131174 ILH131082:ILH131174 IVD131082:IVD131174 JEZ131082:JEZ131174 JOV131082:JOV131174 JYR131082:JYR131174 KIN131082:KIN131174 KSJ131082:KSJ131174 LCF131082:LCF131174 LMB131082:LMB131174 LVX131082:LVX131174 MFT131082:MFT131174 MPP131082:MPP131174 MZL131082:MZL131174 NJH131082:NJH131174 NTD131082:NTD131174 OCZ131082:OCZ131174 OMV131082:OMV131174 OWR131082:OWR131174 PGN131082:PGN131174 PQJ131082:PQJ131174 QAF131082:QAF131174 QKB131082:QKB131174 QTX131082:QTX131174 RDT131082:RDT131174 RNP131082:RNP131174 RXL131082:RXL131174 SHH131082:SHH131174 SRD131082:SRD131174 TAZ131082:TAZ131174 TKV131082:TKV131174 TUR131082:TUR131174 UEN131082:UEN131174 UOJ131082:UOJ131174 UYF131082:UYF131174 VIB131082:VIB131174 VRX131082:VRX131174 WBT131082:WBT131174 WLP131082:WLP131174 WVL131082:WVL131174 D196618:D196710 IZ196618:IZ196710 SV196618:SV196710 ACR196618:ACR196710 AMN196618:AMN196710 AWJ196618:AWJ196710 BGF196618:BGF196710 BQB196618:BQB196710 BZX196618:BZX196710 CJT196618:CJT196710 CTP196618:CTP196710 DDL196618:DDL196710 DNH196618:DNH196710 DXD196618:DXD196710 EGZ196618:EGZ196710 EQV196618:EQV196710 FAR196618:FAR196710 FKN196618:FKN196710 FUJ196618:FUJ196710 GEF196618:GEF196710 GOB196618:GOB196710 GXX196618:GXX196710 HHT196618:HHT196710 HRP196618:HRP196710 IBL196618:IBL196710 ILH196618:ILH196710 IVD196618:IVD196710 JEZ196618:JEZ196710 JOV196618:JOV196710 JYR196618:JYR196710 KIN196618:KIN196710 KSJ196618:KSJ196710 LCF196618:LCF196710 LMB196618:LMB196710 LVX196618:LVX196710 MFT196618:MFT196710 MPP196618:MPP196710 MZL196618:MZL196710 NJH196618:NJH196710 NTD196618:NTD196710 OCZ196618:OCZ196710 OMV196618:OMV196710 OWR196618:OWR196710 PGN196618:PGN196710 PQJ196618:PQJ196710 QAF196618:QAF196710 QKB196618:QKB196710 QTX196618:QTX196710 RDT196618:RDT196710 RNP196618:RNP196710 RXL196618:RXL196710 SHH196618:SHH196710 SRD196618:SRD196710 TAZ196618:TAZ196710 TKV196618:TKV196710 TUR196618:TUR196710 UEN196618:UEN196710 UOJ196618:UOJ196710 UYF196618:UYF196710 VIB196618:VIB196710 VRX196618:VRX196710 WBT196618:WBT196710 WLP196618:WLP196710 WVL196618:WVL196710 D262154:D262246 IZ262154:IZ262246 SV262154:SV262246 ACR262154:ACR262246 AMN262154:AMN262246 AWJ262154:AWJ262246 BGF262154:BGF262246 BQB262154:BQB262246 BZX262154:BZX262246 CJT262154:CJT262246 CTP262154:CTP262246 DDL262154:DDL262246 DNH262154:DNH262246 DXD262154:DXD262246 EGZ262154:EGZ262246 EQV262154:EQV262246 FAR262154:FAR262246 FKN262154:FKN262246 FUJ262154:FUJ262246 GEF262154:GEF262246 GOB262154:GOB262246 GXX262154:GXX262246 HHT262154:HHT262246 HRP262154:HRP262246 IBL262154:IBL262246 ILH262154:ILH262246 IVD262154:IVD262246 JEZ262154:JEZ262246 JOV262154:JOV262246 JYR262154:JYR262246 KIN262154:KIN262246 KSJ262154:KSJ262246 LCF262154:LCF262246 LMB262154:LMB262246 LVX262154:LVX262246 MFT262154:MFT262246 MPP262154:MPP262246 MZL262154:MZL262246 NJH262154:NJH262246 NTD262154:NTD262246 OCZ262154:OCZ262246 OMV262154:OMV262246 OWR262154:OWR262246 PGN262154:PGN262246 PQJ262154:PQJ262246 QAF262154:QAF262246 QKB262154:QKB262246 QTX262154:QTX262246 RDT262154:RDT262246 RNP262154:RNP262246 RXL262154:RXL262246 SHH262154:SHH262246 SRD262154:SRD262246 TAZ262154:TAZ262246 TKV262154:TKV262246 TUR262154:TUR262246 UEN262154:UEN262246 UOJ262154:UOJ262246 UYF262154:UYF262246 VIB262154:VIB262246 VRX262154:VRX262246 WBT262154:WBT262246 WLP262154:WLP262246 WVL262154:WVL262246 D327690:D327782 IZ327690:IZ327782 SV327690:SV327782 ACR327690:ACR327782 AMN327690:AMN327782 AWJ327690:AWJ327782 BGF327690:BGF327782 BQB327690:BQB327782 BZX327690:BZX327782 CJT327690:CJT327782 CTP327690:CTP327782 DDL327690:DDL327782 DNH327690:DNH327782 DXD327690:DXD327782 EGZ327690:EGZ327782 EQV327690:EQV327782 FAR327690:FAR327782 FKN327690:FKN327782 FUJ327690:FUJ327782 GEF327690:GEF327782 GOB327690:GOB327782 GXX327690:GXX327782 HHT327690:HHT327782 HRP327690:HRP327782 IBL327690:IBL327782 ILH327690:ILH327782 IVD327690:IVD327782 JEZ327690:JEZ327782 JOV327690:JOV327782 JYR327690:JYR327782 KIN327690:KIN327782 KSJ327690:KSJ327782 LCF327690:LCF327782 LMB327690:LMB327782 LVX327690:LVX327782 MFT327690:MFT327782 MPP327690:MPP327782 MZL327690:MZL327782 NJH327690:NJH327782 NTD327690:NTD327782 OCZ327690:OCZ327782 OMV327690:OMV327782 OWR327690:OWR327782 PGN327690:PGN327782 PQJ327690:PQJ327782 QAF327690:QAF327782 QKB327690:QKB327782 QTX327690:QTX327782 RDT327690:RDT327782 RNP327690:RNP327782 RXL327690:RXL327782 SHH327690:SHH327782 SRD327690:SRD327782 TAZ327690:TAZ327782 TKV327690:TKV327782 TUR327690:TUR327782 UEN327690:UEN327782 UOJ327690:UOJ327782 UYF327690:UYF327782 VIB327690:VIB327782 VRX327690:VRX327782 WBT327690:WBT327782 WLP327690:WLP327782 WVL327690:WVL327782 D393226:D393318 IZ393226:IZ393318 SV393226:SV393318 ACR393226:ACR393318 AMN393226:AMN393318 AWJ393226:AWJ393318 BGF393226:BGF393318 BQB393226:BQB393318 BZX393226:BZX393318 CJT393226:CJT393318 CTP393226:CTP393318 DDL393226:DDL393318 DNH393226:DNH393318 DXD393226:DXD393318 EGZ393226:EGZ393318 EQV393226:EQV393318 FAR393226:FAR393318 FKN393226:FKN393318 FUJ393226:FUJ393318 GEF393226:GEF393318 GOB393226:GOB393318 GXX393226:GXX393318 HHT393226:HHT393318 HRP393226:HRP393318 IBL393226:IBL393318 ILH393226:ILH393318 IVD393226:IVD393318 JEZ393226:JEZ393318 JOV393226:JOV393318 JYR393226:JYR393318 KIN393226:KIN393318 KSJ393226:KSJ393318 LCF393226:LCF393318 LMB393226:LMB393318 LVX393226:LVX393318 MFT393226:MFT393318 MPP393226:MPP393318 MZL393226:MZL393318 NJH393226:NJH393318 NTD393226:NTD393318 OCZ393226:OCZ393318 OMV393226:OMV393318 OWR393226:OWR393318 PGN393226:PGN393318 PQJ393226:PQJ393318 QAF393226:QAF393318 QKB393226:QKB393318 QTX393226:QTX393318 RDT393226:RDT393318 RNP393226:RNP393318 RXL393226:RXL393318 SHH393226:SHH393318 SRD393226:SRD393318 TAZ393226:TAZ393318 TKV393226:TKV393318 TUR393226:TUR393318 UEN393226:UEN393318 UOJ393226:UOJ393318 UYF393226:UYF393318 VIB393226:VIB393318 VRX393226:VRX393318 WBT393226:WBT393318 WLP393226:WLP393318 WVL393226:WVL393318 D458762:D458854 IZ458762:IZ458854 SV458762:SV458854 ACR458762:ACR458854 AMN458762:AMN458854 AWJ458762:AWJ458854 BGF458762:BGF458854 BQB458762:BQB458854 BZX458762:BZX458854 CJT458762:CJT458854 CTP458762:CTP458854 DDL458762:DDL458854 DNH458762:DNH458854 DXD458762:DXD458854 EGZ458762:EGZ458854 EQV458762:EQV458854 FAR458762:FAR458854 FKN458762:FKN458854 FUJ458762:FUJ458854 GEF458762:GEF458854 GOB458762:GOB458854 GXX458762:GXX458854 HHT458762:HHT458854 HRP458762:HRP458854 IBL458762:IBL458854 ILH458762:ILH458854 IVD458762:IVD458854 JEZ458762:JEZ458854 JOV458762:JOV458854 JYR458762:JYR458854 KIN458762:KIN458854 KSJ458762:KSJ458854 LCF458762:LCF458854 LMB458762:LMB458854 LVX458762:LVX458854 MFT458762:MFT458854 MPP458762:MPP458854 MZL458762:MZL458854 NJH458762:NJH458854 NTD458762:NTD458854 OCZ458762:OCZ458854 OMV458762:OMV458854 OWR458762:OWR458854 PGN458762:PGN458854 PQJ458762:PQJ458854 QAF458762:QAF458854 QKB458762:QKB458854 QTX458762:QTX458854 RDT458762:RDT458854 RNP458762:RNP458854 RXL458762:RXL458854 SHH458762:SHH458854 SRD458762:SRD458854 TAZ458762:TAZ458854 TKV458762:TKV458854 TUR458762:TUR458854 UEN458762:UEN458854 UOJ458762:UOJ458854 UYF458762:UYF458854 VIB458762:VIB458854 VRX458762:VRX458854 WBT458762:WBT458854 WLP458762:WLP458854 WVL458762:WVL458854 D524298:D524390 IZ524298:IZ524390 SV524298:SV524390 ACR524298:ACR524390 AMN524298:AMN524390 AWJ524298:AWJ524390 BGF524298:BGF524390 BQB524298:BQB524390 BZX524298:BZX524390 CJT524298:CJT524390 CTP524298:CTP524390 DDL524298:DDL524390 DNH524298:DNH524390 DXD524298:DXD524390 EGZ524298:EGZ524390 EQV524298:EQV524390 FAR524298:FAR524390 FKN524298:FKN524390 FUJ524298:FUJ524390 GEF524298:GEF524390 GOB524298:GOB524390 GXX524298:GXX524390 HHT524298:HHT524390 HRP524298:HRP524390 IBL524298:IBL524390 ILH524298:ILH524390 IVD524298:IVD524390 JEZ524298:JEZ524390 JOV524298:JOV524390 JYR524298:JYR524390 KIN524298:KIN524390 KSJ524298:KSJ524390 LCF524298:LCF524390 LMB524298:LMB524390 LVX524298:LVX524390 MFT524298:MFT524390 MPP524298:MPP524390 MZL524298:MZL524390 NJH524298:NJH524390 NTD524298:NTD524390 OCZ524298:OCZ524390 OMV524298:OMV524390 OWR524298:OWR524390 PGN524298:PGN524390 PQJ524298:PQJ524390 QAF524298:QAF524390 QKB524298:QKB524390 QTX524298:QTX524390 RDT524298:RDT524390 RNP524298:RNP524390 RXL524298:RXL524390 SHH524298:SHH524390 SRD524298:SRD524390 TAZ524298:TAZ524390 TKV524298:TKV524390 TUR524298:TUR524390 UEN524298:UEN524390 UOJ524298:UOJ524390 UYF524298:UYF524390 VIB524298:VIB524390 VRX524298:VRX524390 WBT524298:WBT524390 WLP524298:WLP524390 WVL524298:WVL524390 D589834:D589926 IZ589834:IZ589926 SV589834:SV589926 ACR589834:ACR589926 AMN589834:AMN589926 AWJ589834:AWJ589926 BGF589834:BGF589926 BQB589834:BQB589926 BZX589834:BZX589926 CJT589834:CJT589926 CTP589834:CTP589926 DDL589834:DDL589926 DNH589834:DNH589926 DXD589834:DXD589926 EGZ589834:EGZ589926 EQV589834:EQV589926 FAR589834:FAR589926 FKN589834:FKN589926 FUJ589834:FUJ589926 GEF589834:GEF589926 GOB589834:GOB589926 GXX589834:GXX589926 HHT589834:HHT589926 HRP589834:HRP589926 IBL589834:IBL589926 ILH589834:ILH589926 IVD589834:IVD589926 JEZ589834:JEZ589926 JOV589834:JOV589926 JYR589834:JYR589926 KIN589834:KIN589926 KSJ589834:KSJ589926 LCF589834:LCF589926 LMB589834:LMB589926 LVX589834:LVX589926 MFT589834:MFT589926 MPP589834:MPP589926 MZL589834:MZL589926 NJH589834:NJH589926 NTD589834:NTD589926 OCZ589834:OCZ589926 OMV589834:OMV589926 OWR589834:OWR589926 PGN589834:PGN589926 PQJ589834:PQJ589926 QAF589834:QAF589926 QKB589834:QKB589926 QTX589834:QTX589926 RDT589834:RDT589926 RNP589834:RNP589926 RXL589834:RXL589926 SHH589834:SHH589926 SRD589834:SRD589926 TAZ589834:TAZ589926 TKV589834:TKV589926 TUR589834:TUR589926 UEN589834:UEN589926 UOJ589834:UOJ589926 UYF589834:UYF589926 VIB589834:VIB589926 VRX589834:VRX589926 WBT589834:WBT589926 WLP589834:WLP589926 WVL589834:WVL589926 D655370:D655462 IZ655370:IZ655462 SV655370:SV655462 ACR655370:ACR655462 AMN655370:AMN655462 AWJ655370:AWJ655462 BGF655370:BGF655462 BQB655370:BQB655462 BZX655370:BZX655462 CJT655370:CJT655462 CTP655370:CTP655462 DDL655370:DDL655462 DNH655370:DNH655462 DXD655370:DXD655462 EGZ655370:EGZ655462 EQV655370:EQV655462 FAR655370:FAR655462 FKN655370:FKN655462 FUJ655370:FUJ655462 GEF655370:GEF655462 GOB655370:GOB655462 GXX655370:GXX655462 HHT655370:HHT655462 HRP655370:HRP655462 IBL655370:IBL655462 ILH655370:ILH655462 IVD655370:IVD655462 JEZ655370:JEZ655462 JOV655370:JOV655462 JYR655370:JYR655462 KIN655370:KIN655462 KSJ655370:KSJ655462 LCF655370:LCF655462 LMB655370:LMB655462 LVX655370:LVX655462 MFT655370:MFT655462 MPP655370:MPP655462 MZL655370:MZL655462 NJH655370:NJH655462 NTD655370:NTD655462 OCZ655370:OCZ655462 OMV655370:OMV655462 OWR655370:OWR655462 PGN655370:PGN655462 PQJ655370:PQJ655462 QAF655370:QAF655462 QKB655370:QKB655462 QTX655370:QTX655462 RDT655370:RDT655462 RNP655370:RNP655462 RXL655370:RXL655462 SHH655370:SHH655462 SRD655370:SRD655462 TAZ655370:TAZ655462 TKV655370:TKV655462 TUR655370:TUR655462 UEN655370:UEN655462 UOJ655370:UOJ655462 UYF655370:UYF655462 VIB655370:VIB655462 VRX655370:VRX655462 WBT655370:WBT655462 WLP655370:WLP655462 WVL655370:WVL655462 D720906:D720998 IZ720906:IZ720998 SV720906:SV720998 ACR720906:ACR720998 AMN720906:AMN720998 AWJ720906:AWJ720998 BGF720906:BGF720998 BQB720906:BQB720998 BZX720906:BZX720998 CJT720906:CJT720998 CTP720906:CTP720998 DDL720906:DDL720998 DNH720906:DNH720998 DXD720906:DXD720998 EGZ720906:EGZ720998 EQV720906:EQV720998 FAR720906:FAR720998 FKN720906:FKN720998 FUJ720906:FUJ720998 GEF720906:GEF720998 GOB720906:GOB720998 GXX720906:GXX720998 HHT720906:HHT720998 HRP720906:HRP720998 IBL720906:IBL720998 ILH720906:ILH720998 IVD720906:IVD720998 JEZ720906:JEZ720998 JOV720906:JOV720998 JYR720906:JYR720998 KIN720906:KIN720998 KSJ720906:KSJ720998 LCF720906:LCF720998 LMB720906:LMB720998 LVX720906:LVX720998 MFT720906:MFT720998 MPP720906:MPP720998 MZL720906:MZL720998 NJH720906:NJH720998 NTD720906:NTD720998 OCZ720906:OCZ720998 OMV720906:OMV720998 OWR720906:OWR720998 PGN720906:PGN720998 PQJ720906:PQJ720998 QAF720906:QAF720998 QKB720906:QKB720998 QTX720906:QTX720998 RDT720906:RDT720998 RNP720906:RNP720998 RXL720906:RXL720998 SHH720906:SHH720998 SRD720906:SRD720998 TAZ720906:TAZ720998 TKV720906:TKV720998 TUR720906:TUR720998 UEN720906:UEN720998 UOJ720906:UOJ720998 UYF720906:UYF720998 VIB720906:VIB720998 VRX720906:VRX720998 WBT720906:WBT720998 WLP720906:WLP720998 WVL720906:WVL720998 D786442:D786534 IZ786442:IZ786534 SV786442:SV786534 ACR786442:ACR786534 AMN786442:AMN786534 AWJ786442:AWJ786534 BGF786442:BGF786534 BQB786442:BQB786534 BZX786442:BZX786534 CJT786442:CJT786534 CTP786442:CTP786534 DDL786442:DDL786534 DNH786442:DNH786534 DXD786442:DXD786534 EGZ786442:EGZ786534 EQV786442:EQV786534 FAR786442:FAR786534 FKN786442:FKN786534 FUJ786442:FUJ786534 GEF786442:GEF786534 GOB786442:GOB786534 GXX786442:GXX786534 HHT786442:HHT786534 HRP786442:HRP786534 IBL786442:IBL786534 ILH786442:ILH786534 IVD786442:IVD786534 JEZ786442:JEZ786534 JOV786442:JOV786534 JYR786442:JYR786534 KIN786442:KIN786534 KSJ786442:KSJ786534 LCF786442:LCF786534 LMB786442:LMB786534 LVX786442:LVX786534 MFT786442:MFT786534 MPP786442:MPP786534 MZL786442:MZL786534 NJH786442:NJH786534 NTD786442:NTD786534 OCZ786442:OCZ786534 OMV786442:OMV786534 OWR786442:OWR786534 PGN786442:PGN786534 PQJ786442:PQJ786534 QAF786442:QAF786534 QKB786442:QKB786534 QTX786442:QTX786534 RDT786442:RDT786534 RNP786442:RNP786534 RXL786442:RXL786534 SHH786442:SHH786534 SRD786442:SRD786534 TAZ786442:TAZ786534 TKV786442:TKV786534 TUR786442:TUR786534 UEN786442:UEN786534 UOJ786442:UOJ786534 UYF786442:UYF786534 VIB786442:VIB786534 VRX786442:VRX786534 WBT786442:WBT786534 WLP786442:WLP786534 WVL786442:WVL786534 D851978:D852070 IZ851978:IZ852070 SV851978:SV852070 ACR851978:ACR852070 AMN851978:AMN852070 AWJ851978:AWJ852070 BGF851978:BGF852070 BQB851978:BQB852070 BZX851978:BZX852070 CJT851978:CJT852070 CTP851978:CTP852070 DDL851978:DDL852070 DNH851978:DNH852070 DXD851978:DXD852070 EGZ851978:EGZ852070 EQV851978:EQV852070 FAR851978:FAR852070 FKN851978:FKN852070 FUJ851978:FUJ852070 GEF851978:GEF852070 GOB851978:GOB852070 GXX851978:GXX852070 HHT851978:HHT852070 HRP851978:HRP852070 IBL851978:IBL852070 ILH851978:ILH852070 IVD851978:IVD852070 JEZ851978:JEZ852070 JOV851978:JOV852070 JYR851978:JYR852070 KIN851978:KIN852070 KSJ851978:KSJ852070 LCF851978:LCF852070 LMB851978:LMB852070 LVX851978:LVX852070 MFT851978:MFT852070 MPP851978:MPP852070 MZL851978:MZL852070 NJH851978:NJH852070 NTD851978:NTD852070 OCZ851978:OCZ852070 OMV851978:OMV852070 OWR851978:OWR852070 PGN851978:PGN852070 PQJ851978:PQJ852070 QAF851978:QAF852070 QKB851978:QKB852070 QTX851978:QTX852070 RDT851978:RDT852070 RNP851978:RNP852070 RXL851978:RXL852070 SHH851978:SHH852070 SRD851978:SRD852070 TAZ851978:TAZ852070 TKV851978:TKV852070 TUR851978:TUR852070 UEN851978:UEN852070 UOJ851978:UOJ852070 UYF851978:UYF852070 VIB851978:VIB852070 VRX851978:VRX852070 WBT851978:WBT852070 WLP851978:WLP852070 WVL851978:WVL852070 D917514:D917606 IZ917514:IZ917606 SV917514:SV917606 ACR917514:ACR917606 AMN917514:AMN917606 AWJ917514:AWJ917606 BGF917514:BGF917606 BQB917514:BQB917606 BZX917514:BZX917606 CJT917514:CJT917606 CTP917514:CTP917606 DDL917514:DDL917606 DNH917514:DNH917606 DXD917514:DXD917606 EGZ917514:EGZ917606 EQV917514:EQV917606 FAR917514:FAR917606 FKN917514:FKN917606 FUJ917514:FUJ917606 GEF917514:GEF917606 GOB917514:GOB917606 GXX917514:GXX917606 HHT917514:HHT917606 HRP917514:HRP917606 IBL917514:IBL917606 ILH917514:ILH917606 IVD917514:IVD917606 JEZ917514:JEZ917606 JOV917514:JOV917606 JYR917514:JYR917606 KIN917514:KIN917606 KSJ917514:KSJ917606 LCF917514:LCF917606 LMB917514:LMB917606 LVX917514:LVX917606 MFT917514:MFT917606 MPP917514:MPP917606 MZL917514:MZL917606 NJH917514:NJH917606 NTD917514:NTD917606 OCZ917514:OCZ917606 OMV917514:OMV917606 OWR917514:OWR917606 PGN917514:PGN917606 PQJ917514:PQJ917606 QAF917514:QAF917606 QKB917514:QKB917606 QTX917514:QTX917606 RDT917514:RDT917606 RNP917514:RNP917606 RXL917514:RXL917606 SHH917514:SHH917606 SRD917514:SRD917606 TAZ917514:TAZ917606 TKV917514:TKV917606 TUR917514:TUR917606 UEN917514:UEN917606 UOJ917514:UOJ917606 UYF917514:UYF917606 VIB917514:VIB917606 VRX917514:VRX917606 WBT917514:WBT917606 WLP917514:WLP917606 WVL917514:WVL917606 D983050:D983142 IZ983050:IZ983142 SV983050:SV983142 ACR983050:ACR983142 AMN983050:AMN983142 AWJ983050:AWJ983142 BGF983050:BGF983142 BQB983050:BQB983142 BZX983050:BZX983142 CJT983050:CJT983142 CTP983050:CTP983142 DDL983050:DDL983142 DNH983050:DNH983142 DXD983050:DXD983142 EGZ983050:EGZ983142 EQV983050:EQV983142 FAR983050:FAR983142 FKN983050:FKN983142 FUJ983050:FUJ983142 GEF983050:GEF983142 GOB983050:GOB983142 GXX983050:GXX983142 HHT983050:HHT983142 HRP983050:HRP983142 IBL983050:IBL983142 ILH983050:ILH983142 IVD983050:IVD983142 JEZ983050:JEZ983142 JOV983050:JOV983142 JYR983050:JYR983142 KIN983050:KIN983142 KSJ983050:KSJ983142 LCF983050:LCF983142 LMB983050:LMB983142 LVX983050:LVX983142 MFT983050:MFT983142 MPP983050:MPP983142 MZL983050:MZL983142 NJH983050:NJH983142 NTD983050:NTD983142 OCZ983050:OCZ983142 OMV983050:OMV983142 OWR983050:OWR983142 PGN983050:PGN983142 PQJ983050:PQJ983142 QAF983050:QAF983142 QKB983050:QKB983142 QTX983050:QTX983142 RDT983050:RDT983142 RNP983050:RNP983142 RXL983050:RXL983142 SHH983050:SHH983142 SRD983050:SRD983142 TAZ983050:TAZ983142 TKV983050:TKV983142 TUR983050:TUR983142 UEN983050:UEN983142 UOJ983050:UOJ983142 UYF983050:UYF983142 VIB983050:VIB983142 VRX983050:VRX983142 WBT983050:WBT983142 WLP983050:WLP983142 WVL983050:WVL983142 D107:D122 IZ107:IZ122 SV107:SV122 ACR107:ACR122 AMN107:AMN122 AWJ107:AWJ122 BGF107:BGF122 BQB107:BQB122 BZX107:BZX122 CJT107:CJT122 CTP107:CTP122 DDL107:DDL122 DNH107:DNH122 DXD107:DXD122 EGZ107:EGZ122 EQV107:EQV122 FAR107:FAR122 FKN107:FKN122 FUJ107:FUJ122 GEF107:GEF122 GOB107:GOB122 GXX107:GXX122 HHT107:HHT122 HRP107:HRP122 IBL107:IBL122 ILH107:ILH122 IVD107:IVD122 JEZ107:JEZ122 JOV107:JOV122 JYR107:JYR122 KIN107:KIN122 KSJ107:KSJ122 LCF107:LCF122 LMB107:LMB122 LVX107:LVX122 MFT107:MFT122 MPP107:MPP122 MZL107:MZL122 NJH107:NJH122 NTD107:NTD122 OCZ107:OCZ122 OMV107:OMV122 OWR107:OWR122 PGN107:PGN122 PQJ107:PQJ122 QAF107:QAF122 QKB107:QKB122 QTX107:QTX122 RDT107:RDT122 RNP107:RNP122 RXL107:RXL122 SHH107:SHH122 SRD107:SRD122 TAZ107:TAZ122 TKV107:TKV122 TUR107:TUR122 UEN107:UEN122 UOJ107:UOJ122 UYF107:UYF122 VIB107:VIB122 VRX107:VRX122 WBT107:WBT122 WLP107:WLP122 WVL107:WVL122 D65643:D65658 IZ65643:IZ65658 SV65643:SV65658 ACR65643:ACR65658 AMN65643:AMN65658 AWJ65643:AWJ65658 BGF65643:BGF65658 BQB65643:BQB65658 BZX65643:BZX65658 CJT65643:CJT65658 CTP65643:CTP65658 DDL65643:DDL65658 DNH65643:DNH65658 DXD65643:DXD65658 EGZ65643:EGZ65658 EQV65643:EQV65658 FAR65643:FAR65658 FKN65643:FKN65658 FUJ65643:FUJ65658 GEF65643:GEF65658 GOB65643:GOB65658 GXX65643:GXX65658 HHT65643:HHT65658 HRP65643:HRP65658 IBL65643:IBL65658 ILH65643:ILH65658 IVD65643:IVD65658 JEZ65643:JEZ65658 JOV65643:JOV65658 JYR65643:JYR65658 KIN65643:KIN65658 KSJ65643:KSJ65658 LCF65643:LCF65658 LMB65643:LMB65658 LVX65643:LVX65658 MFT65643:MFT65658 MPP65643:MPP65658 MZL65643:MZL65658 NJH65643:NJH65658 NTD65643:NTD65658 OCZ65643:OCZ65658 OMV65643:OMV65658 OWR65643:OWR65658 PGN65643:PGN65658 PQJ65643:PQJ65658 QAF65643:QAF65658 QKB65643:QKB65658 QTX65643:QTX65658 RDT65643:RDT65658 RNP65643:RNP65658 RXL65643:RXL65658 SHH65643:SHH65658 SRD65643:SRD65658 TAZ65643:TAZ65658 TKV65643:TKV65658 TUR65643:TUR65658 UEN65643:UEN65658 UOJ65643:UOJ65658 UYF65643:UYF65658 VIB65643:VIB65658 VRX65643:VRX65658 WBT65643:WBT65658 WLP65643:WLP65658 WVL65643:WVL65658 D131179:D131194 IZ131179:IZ131194 SV131179:SV131194 ACR131179:ACR131194 AMN131179:AMN131194 AWJ131179:AWJ131194 BGF131179:BGF131194 BQB131179:BQB131194 BZX131179:BZX131194 CJT131179:CJT131194 CTP131179:CTP131194 DDL131179:DDL131194 DNH131179:DNH131194 DXD131179:DXD131194 EGZ131179:EGZ131194 EQV131179:EQV131194 FAR131179:FAR131194 FKN131179:FKN131194 FUJ131179:FUJ131194 GEF131179:GEF131194 GOB131179:GOB131194 GXX131179:GXX131194 HHT131179:HHT131194 HRP131179:HRP131194 IBL131179:IBL131194 ILH131179:ILH131194 IVD131179:IVD131194 JEZ131179:JEZ131194 JOV131179:JOV131194 JYR131179:JYR131194 KIN131179:KIN131194 KSJ131179:KSJ131194 LCF131179:LCF131194 LMB131179:LMB131194 LVX131179:LVX131194 MFT131179:MFT131194 MPP131179:MPP131194 MZL131179:MZL131194 NJH131179:NJH131194 NTD131179:NTD131194 OCZ131179:OCZ131194 OMV131179:OMV131194 OWR131179:OWR131194 PGN131179:PGN131194 PQJ131179:PQJ131194 QAF131179:QAF131194 QKB131179:QKB131194 QTX131179:QTX131194 RDT131179:RDT131194 RNP131179:RNP131194 RXL131179:RXL131194 SHH131179:SHH131194 SRD131179:SRD131194 TAZ131179:TAZ131194 TKV131179:TKV131194 TUR131179:TUR131194 UEN131179:UEN131194 UOJ131179:UOJ131194 UYF131179:UYF131194 VIB131179:VIB131194 VRX131179:VRX131194 WBT131179:WBT131194 WLP131179:WLP131194 WVL131179:WVL131194 D196715:D196730 IZ196715:IZ196730 SV196715:SV196730 ACR196715:ACR196730 AMN196715:AMN196730 AWJ196715:AWJ196730 BGF196715:BGF196730 BQB196715:BQB196730 BZX196715:BZX196730 CJT196715:CJT196730 CTP196715:CTP196730 DDL196715:DDL196730 DNH196715:DNH196730 DXD196715:DXD196730 EGZ196715:EGZ196730 EQV196715:EQV196730 FAR196715:FAR196730 FKN196715:FKN196730 FUJ196715:FUJ196730 GEF196715:GEF196730 GOB196715:GOB196730 GXX196715:GXX196730 HHT196715:HHT196730 HRP196715:HRP196730 IBL196715:IBL196730 ILH196715:ILH196730 IVD196715:IVD196730 JEZ196715:JEZ196730 JOV196715:JOV196730 JYR196715:JYR196730 KIN196715:KIN196730 KSJ196715:KSJ196730 LCF196715:LCF196730 LMB196715:LMB196730 LVX196715:LVX196730 MFT196715:MFT196730 MPP196715:MPP196730 MZL196715:MZL196730 NJH196715:NJH196730 NTD196715:NTD196730 OCZ196715:OCZ196730 OMV196715:OMV196730 OWR196715:OWR196730 PGN196715:PGN196730 PQJ196715:PQJ196730 QAF196715:QAF196730 QKB196715:QKB196730 QTX196715:QTX196730 RDT196715:RDT196730 RNP196715:RNP196730 RXL196715:RXL196730 SHH196715:SHH196730 SRD196715:SRD196730 TAZ196715:TAZ196730 TKV196715:TKV196730 TUR196715:TUR196730 UEN196715:UEN196730 UOJ196715:UOJ196730 UYF196715:UYF196730 VIB196715:VIB196730 VRX196715:VRX196730 WBT196715:WBT196730 WLP196715:WLP196730 WVL196715:WVL196730 D262251:D262266 IZ262251:IZ262266 SV262251:SV262266 ACR262251:ACR262266 AMN262251:AMN262266 AWJ262251:AWJ262266 BGF262251:BGF262266 BQB262251:BQB262266 BZX262251:BZX262266 CJT262251:CJT262266 CTP262251:CTP262266 DDL262251:DDL262266 DNH262251:DNH262266 DXD262251:DXD262266 EGZ262251:EGZ262266 EQV262251:EQV262266 FAR262251:FAR262266 FKN262251:FKN262266 FUJ262251:FUJ262266 GEF262251:GEF262266 GOB262251:GOB262266 GXX262251:GXX262266 HHT262251:HHT262266 HRP262251:HRP262266 IBL262251:IBL262266 ILH262251:ILH262266 IVD262251:IVD262266 JEZ262251:JEZ262266 JOV262251:JOV262266 JYR262251:JYR262266 KIN262251:KIN262266 KSJ262251:KSJ262266 LCF262251:LCF262266 LMB262251:LMB262266 LVX262251:LVX262266 MFT262251:MFT262266 MPP262251:MPP262266 MZL262251:MZL262266 NJH262251:NJH262266 NTD262251:NTD262266 OCZ262251:OCZ262266 OMV262251:OMV262266 OWR262251:OWR262266 PGN262251:PGN262266 PQJ262251:PQJ262266 QAF262251:QAF262266 QKB262251:QKB262266 QTX262251:QTX262266 RDT262251:RDT262266 RNP262251:RNP262266 RXL262251:RXL262266 SHH262251:SHH262266 SRD262251:SRD262266 TAZ262251:TAZ262266 TKV262251:TKV262266 TUR262251:TUR262266 UEN262251:UEN262266 UOJ262251:UOJ262266 UYF262251:UYF262266 VIB262251:VIB262266 VRX262251:VRX262266 WBT262251:WBT262266 WLP262251:WLP262266 WVL262251:WVL262266 D327787:D327802 IZ327787:IZ327802 SV327787:SV327802 ACR327787:ACR327802 AMN327787:AMN327802 AWJ327787:AWJ327802 BGF327787:BGF327802 BQB327787:BQB327802 BZX327787:BZX327802 CJT327787:CJT327802 CTP327787:CTP327802 DDL327787:DDL327802 DNH327787:DNH327802 DXD327787:DXD327802 EGZ327787:EGZ327802 EQV327787:EQV327802 FAR327787:FAR327802 FKN327787:FKN327802 FUJ327787:FUJ327802 GEF327787:GEF327802 GOB327787:GOB327802 GXX327787:GXX327802 HHT327787:HHT327802 HRP327787:HRP327802 IBL327787:IBL327802 ILH327787:ILH327802 IVD327787:IVD327802 JEZ327787:JEZ327802 JOV327787:JOV327802 JYR327787:JYR327802 KIN327787:KIN327802 KSJ327787:KSJ327802 LCF327787:LCF327802 LMB327787:LMB327802 LVX327787:LVX327802 MFT327787:MFT327802 MPP327787:MPP327802 MZL327787:MZL327802 NJH327787:NJH327802 NTD327787:NTD327802 OCZ327787:OCZ327802 OMV327787:OMV327802 OWR327787:OWR327802 PGN327787:PGN327802 PQJ327787:PQJ327802 QAF327787:QAF327802 QKB327787:QKB327802 QTX327787:QTX327802 RDT327787:RDT327802 RNP327787:RNP327802 RXL327787:RXL327802 SHH327787:SHH327802 SRD327787:SRD327802 TAZ327787:TAZ327802 TKV327787:TKV327802 TUR327787:TUR327802 UEN327787:UEN327802 UOJ327787:UOJ327802 UYF327787:UYF327802 VIB327787:VIB327802 VRX327787:VRX327802 WBT327787:WBT327802 WLP327787:WLP327802 WVL327787:WVL327802 D393323:D393338 IZ393323:IZ393338 SV393323:SV393338 ACR393323:ACR393338 AMN393323:AMN393338 AWJ393323:AWJ393338 BGF393323:BGF393338 BQB393323:BQB393338 BZX393323:BZX393338 CJT393323:CJT393338 CTP393323:CTP393338 DDL393323:DDL393338 DNH393323:DNH393338 DXD393323:DXD393338 EGZ393323:EGZ393338 EQV393323:EQV393338 FAR393323:FAR393338 FKN393323:FKN393338 FUJ393323:FUJ393338 GEF393323:GEF393338 GOB393323:GOB393338 GXX393323:GXX393338 HHT393323:HHT393338 HRP393323:HRP393338 IBL393323:IBL393338 ILH393323:ILH393338 IVD393323:IVD393338 JEZ393323:JEZ393338 JOV393323:JOV393338 JYR393323:JYR393338 KIN393323:KIN393338 KSJ393323:KSJ393338 LCF393323:LCF393338 LMB393323:LMB393338 LVX393323:LVX393338 MFT393323:MFT393338 MPP393323:MPP393338 MZL393323:MZL393338 NJH393323:NJH393338 NTD393323:NTD393338 OCZ393323:OCZ393338 OMV393323:OMV393338 OWR393323:OWR393338 PGN393323:PGN393338 PQJ393323:PQJ393338 QAF393323:QAF393338 QKB393323:QKB393338 QTX393323:QTX393338 RDT393323:RDT393338 RNP393323:RNP393338 RXL393323:RXL393338 SHH393323:SHH393338 SRD393323:SRD393338 TAZ393323:TAZ393338 TKV393323:TKV393338 TUR393323:TUR393338 UEN393323:UEN393338 UOJ393323:UOJ393338 UYF393323:UYF393338 VIB393323:VIB393338 VRX393323:VRX393338 WBT393323:WBT393338 WLP393323:WLP393338 WVL393323:WVL393338 D458859:D458874 IZ458859:IZ458874 SV458859:SV458874 ACR458859:ACR458874 AMN458859:AMN458874 AWJ458859:AWJ458874 BGF458859:BGF458874 BQB458859:BQB458874 BZX458859:BZX458874 CJT458859:CJT458874 CTP458859:CTP458874 DDL458859:DDL458874 DNH458859:DNH458874 DXD458859:DXD458874 EGZ458859:EGZ458874 EQV458859:EQV458874 FAR458859:FAR458874 FKN458859:FKN458874 FUJ458859:FUJ458874 GEF458859:GEF458874 GOB458859:GOB458874 GXX458859:GXX458874 HHT458859:HHT458874 HRP458859:HRP458874 IBL458859:IBL458874 ILH458859:ILH458874 IVD458859:IVD458874 JEZ458859:JEZ458874 JOV458859:JOV458874 JYR458859:JYR458874 KIN458859:KIN458874 KSJ458859:KSJ458874 LCF458859:LCF458874 LMB458859:LMB458874 LVX458859:LVX458874 MFT458859:MFT458874 MPP458859:MPP458874 MZL458859:MZL458874 NJH458859:NJH458874 NTD458859:NTD458874 OCZ458859:OCZ458874 OMV458859:OMV458874 OWR458859:OWR458874 PGN458859:PGN458874 PQJ458859:PQJ458874 QAF458859:QAF458874 QKB458859:QKB458874 QTX458859:QTX458874 RDT458859:RDT458874 RNP458859:RNP458874 RXL458859:RXL458874 SHH458859:SHH458874 SRD458859:SRD458874 TAZ458859:TAZ458874 TKV458859:TKV458874 TUR458859:TUR458874 UEN458859:UEN458874 UOJ458859:UOJ458874 UYF458859:UYF458874 VIB458859:VIB458874 VRX458859:VRX458874 WBT458859:WBT458874 WLP458859:WLP458874 WVL458859:WVL458874 D524395:D524410 IZ524395:IZ524410 SV524395:SV524410 ACR524395:ACR524410 AMN524395:AMN524410 AWJ524395:AWJ524410 BGF524395:BGF524410 BQB524395:BQB524410 BZX524395:BZX524410 CJT524395:CJT524410 CTP524395:CTP524410 DDL524395:DDL524410 DNH524395:DNH524410 DXD524395:DXD524410 EGZ524395:EGZ524410 EQV524395:EQV524410 FAR524395:FAR524410 FKN524395:FKN524410 FUJ524395:FUJ524410 GEF524395:GEF524410 GOB524395:GOB524410 GXX524395:GXX524410 HHT524395:HHT524410 HRP524395:HRP524410 IBL524395:IBL524410 ILH524395:ILH524410 IVD524395:IVD524410 JEZ524395:JEZ524410 JOV524395:JOV524410 JYR524395:JYR524410 KIN524395:KIN524410 KSJ524395:KSJ524410 LCF524395:LCF524410 LMB524395:LMB524410 LVX524395:LVX524410 MFT524395:MFT524410 MPP524395:MPP524410 MZL524395:MZL524410 NJH524395:NJH524410 NTD524395:NTD524410 OCZ524395:OCZ524410 OMV524395:OMV524410 OWR524395:OWR524410 PGN524395:PGN524410 PQJ524395:PQJ524410 QAF524395:QAF524410 QKB524395:QKB524410 QTX524395:QTX524410 RDT524395:RDT524410 RNP524395:RNP524410 RXL524395:RXL524410 SHH524395:SHH524410 SRD524395:SRD524410 TAZ524395:TAZ524410 TKV524395:TKV524410 TUR524395:TUR524410 UEN524395:UEN524410 UOJ524395:UOJ524410 UYF524395:UYF524410 VIB524395:VIB524410 VRX524395:VRX524410 WBT524395:WBT524410 WLP524395:WLP524410 WVL524395:WVL524410 D589931:D589946 IZ589931:IZ589946 SV589931:SV589946 ACR589931:ACR589946 AMN589931:AMN589946 AWJ589931:AWJ589946 BGF589931:BGF589946 BQB589931:BQB589946 BZX589931:BZX589946 CJT589931:CJT589946 CTP589931:CTP589946 DDL589931:DDL589946 DNH589931:DNH589946 DXD589931:DXD589946 EGZ589931:EGZ589946 EQV589931:EQV589946 FAR589931:FAR589946 FKN589931:FKN589946 FUJ589931:FUJ589946 GEF589931:GEF589946 GOB589931:GOB589946 GXX589931:GXX589946 HHT589931:HHT589946 HRP589931:HRP589946 IBL589931:IBL589946 ILH589931:ILH589946 IVD589931:IVD589946 JEZ589931:JEZ589946 JOV589931:JOV589946 JYR589931:JYR589946 KIN589931:KIN589946 KSJ589931:KSJ589946 LCF589931:LCF589946 LMB589931:LMB589946 LVX589931:LVX589946 MFT589931:MFT589946 MPP589931:MPP589946 MZL589931:MZL589946 NJH589931:NJH589946 NTD589931:NTD589946 OCZ589931:OCZ589946 OMV589931:OMV589946 OWR589931:OWR589946 PGN589931:PGN589946 PQJ589931:PQJ589946 QAF589931:QAF589946 QKB589931:QKB589946 QTX589931:QTX589946 RDT589931:RDT589946 RNP589931:RNP589946 RXL589931:RXL589946 SHH589931:SHH589946 SRD589931:SRD589946 TAZ589931:TAZ589946 TKV589931:TKV589946 TUR589931:TUR589946 UEN589931:UEN589946 UOJ589931:UOJ589946 UYF589931:UYF589946 VIB589931:VIB589946 VRX589931:VRX589946 WBT589931:WBT589946 WLP589931:WLP589946 WVL589931:WVL589946 D655467:D655482 IZ655467:IZ655482 SV655467:SV655482 ACR655467:ACR655482 AMN655467:AMN655482 AWJ655467:AWJ655482 BGF655467:BGF655482 BQB655467:BQB655482 BZX655467:BZX655482 CJT655467:CJT655482 CTP655467:CTP655482 DDL655467:DDL655482 DNH655467:DNH655482 DXD655467:DXD655482 EGZ655467:EGZ655482 EQV655467:EQV655482 FAR655467:FAR655482 FKN655467:FKN655482 FUJ655467:FUJ655482 GEF655467:GEF655482 GOB655467:GOB655482 GXX655467:GXX655482 HHT655467:HHT655482 HRP655467:HRP655482 IBL655467:IBL655482 ILH655467:ILH655482 IVD655467:IVD655482 JEZ655467:JEZ655482 JOV655467:JOV655482 JYR655467:JYR655482 KIN655467:KIN655482 KSJ655467:KSJ655482 LCF655467:LCF655482 LMB655467:LMB655482 LVX655467:LVX655482 MFT655467:MFT655482 MPP655467:MPP655482 MZL655467:MZL655482 NJH655467:NJH655482 NTD655467:NTD655482 OCZ655467:OCZ655482 OMV655467:OMV655482 OWR655467:OWR655482 PGN655467:PGN655482 PQJ655467:PQJ655482 QAF655467:QAF655482 QKB655467:QKB655482 QTX655467:QTX655482 RDT655467:RDT655482 RNP655467:RNP655482 RXL655467:RXL655482 SHH655467:SHH655482 SRD655467:SRD655482 TAZ655467:TAZ655482 TKV655467:TKV655482 TUR655467:TUR655482 UEN655467:UEN655482 UOJ655467:UOJ655482 UYF655467:UYF655482 VIB655467:VIB655482 VRX655467:VRX655482 WBT655467:WBT655482 WLP655467:WLP655482 WVL655467:WVL655482 D721003:D721018 IZ721003:IZ721018 SV721003:SV721018 ACR721003:ACR721018 AMN721003:AMN721018 AWJ721003:AWJ721018 BGF721003:BGF721018 BQB721003:BQB721018 BZX721003:BZX721018 CJT721003:CJT721018 CTP721003:CTP721018 DDL721003:DDL721018 DNH721003:DNH721018 DXD721003:DXD721018 EGZ721003:EGZ721018 EQV721003:EQV721018 FAR721003:FAR721018 FKN721003:FKN721018 FUJ721003:FUJ721018 GEF721003:GEF721018 GOB721003:GOB721018 GXX721003:GXX721018 HHT721003:HHT721018 HRP721003:HRP721018 IBL721003:IBL721018 ILH721003:ILH721018 IVD721003:IVD721018 JEZ721003:JEZ721018 JOV721003:JOV721018 JYR721003:JYR721018 KIN721003:KIN721018 KSJ721003:KSJ721018 LCF721003:LCF721018 LMB721003:LMB721018 LVX721003:LVX721018 MFT721003:MFT721018 MPP721003:MPP721018 MZL721003:MZL721018 NJH721003:NJH721018 NTD721003:NTD721018 OCZ721003:OCZ721018 OMV721003:OMV721018 OWR721003:OWR721018 PGN721003:PGN721018 PQJ721003:PQJ721018 QAF721003:QAF721018 QKB721003:QKB721018 QTX721003:QTX721018 RDT721003:RDT721018 RNP721003:RNP721018 RXL721003:RXL721018 SHH721003:SHH721018 SRD721003:SRD721018 TAZ721003:TAZ721018 TKV721003:TKV721018 TUR721003:TUR721018 UEN721003:UEN721018 UOJ721003:UOJ721018 UYF721003:UYF721018 VIB721003:VIB721018 VRX721003:VRX721018 WBT721003:WBT721018 WLP721003:WLP721018 WVL721003:WVL721018 D786539:D786554 IZ786539:IZ786554 SV786539:SV786554 ACR786539:ACR786554 AMN786539:AMN786554 AWJ786539:AWJ786554 BGF786539:BGF786554 BQB786539:BQB786554 BZX786539:BZX786554 CJT786539:CJT786554 CTP786539:CTP786554 DDL786539:DDL786554 DNH786539:DNH786554 DXD786539:DXD786554 EGZ786539:EGZ786554 EQV786539:EQV786554 FAR786539:FAR786554 FKN786539:FKN786554 FUJ786539:FUJ786554 GEF786539:GEF786554 GOB786539:GOB786554 GXX786539:GXX786554 HHT786539:HHT786554 HRP786539:HRP786554 IBL786539:IBL786554 ILH786539:ILH786554 IVD786539:IVD786554 JEZ786539:JEZ786554 JOV786539:JOV786554 JYR786539:JYR786554 KIN786539:KIN786554 KSJ786539:KSJ786554 LCF786539:LCF786554 LMB786539:LMB786554 LVX786539:LVX786554 MFT786539:MFT786554 MPP786539:MPP786554 MZL786539:MZL786554 NJH786539:NJH786554 NTD786539:NTD786554 OCZ786539:OCZ786554 OMV786539:OMV786554 OWR786539:OWR786554 PGN786539:PGN786554 PQJ786539:PQJ786554 QAF786539:QAF786554 QKB786539:QKB786554 QTX786539:QTX786554 RDT786539:RDT786554 RNP786539:RNP786554 RXL786539:RXL786554 SHH786539:SHH786554 SRD786539:SRD786554 TAZ786539:TAZ786554 TKV786539:TKV786554 TUR786539:TUR786554 UEN786539:UEN786554 UOJ786539:UOJ786554 UYF786539:UYF786554 VIB786539:VIB786554 VRX786539:VRX786554 WBT786539:WBT786554 WLP786539:WLP786554 WVL786539:WVL786554 D852075:D852090 IZ852075:IZ852090 SV852075:SV852090 ACR852075:ACR852090 AMN852075:AMN852090 AWJ852075:AWJ852090 BGF852075:BGF852090 BQB852075:BQB852090 BZX852075:BZX852090 CJT852075:CJT852090 CTP852075:CTP852090 DDL852075:DDL852090 DNH852075:DNH852090 DXD852075:DXD852090 EGZ852075:EGZ852090 EQV852075:EQV852090 FAR852075:FAR852090 FKN852075:FKN852090 FUJ852075:FUJ852090 GEF852075:GEF852090 GOB852075:GOB852090 GXX852075:GXX852090 HHT852075:HHT852090 HRP852075:HRP852090 IBL852075:IBL852090 ILH852075:ILH852090 IVD852075:IVD852090 JEZ852075:JEZ852090 JOV852075:JOV852090 JYR852075:JYR852090 KIN852075:KIN852090 KSJ852075:KSJ852090 LCF852075:LCF852090 LMB852075:LMB852090 LVX852075:LVX852090 MFT852075:MFT852090 MPP852075:MPP852090 MZL852075:MZL852090 NJH852075:NJH852090 NTD852075:NTD852090 OCZ852075:OCZ852090 OMV852075:OMV852090 OWR852075:OWR852090 PGN852075:PGN852090 PQJ852075:PQJ852090 QAF852075:QAF852090 QKB852075:QKB852090 QTX852075:QTX852090 RDT852075:RDT852090 RNP852075:RNP852090 RXL852075:RXL852090 SHH852075:SHH852090 SRD852075:SRD852090 TAZ852075:TAZ852090 TKV852075:TKV852090 TUR852075:TUR852090 UEN852075:UEN852090 UOJ852075:UOJ852090 UYF852075:UYF852090 VIB852075:VIB852090 VRX852075:VRX852090 WBT852075:WBT852090 WLP852075:WLP852090 WVL852075:WVL852090 D917611:D917626 IZ917611:IZ917626 SV917611:SV917626 ACR917611:ACR917626 AMN917611:AMN917626 AWJ917611:AWJ917626 BGF917611:BGF917626 BQB917611:BQB917626 BZX917611:BZX917626 CJT917611:CJT917626 CTP917611:CTP917626 DDL917611:DDL917626 DNH917611:DNH917626 DXD917611:DXD917626 EGZ917611:EGZ917626 EQV917611:EQV917626 FAR917611:FAR917626 FKN917611:FKN917626 FUJ917611:FUJ917626 GEF917611:GEF917626 GOB917611:GOB917626 GXX917611:GXX917626 HHT917611:HHT917626 HRP917611:HRP917626 IBL917611:IBL917626 ILH917611:ILH917626 IVD917611:IVD917626 JEZ917611:JEZ917626 JOV917611:JOV917626 JYR917611:JYR917626 KIN917611:KIN917626 KSJ917611:KSJ917626 LCF917611:LCF917626 LMB917611:LMB917626 LVX917611:LVX917626 MFT917611:MFT917626 MPP917611:MPP917626 MZL917611:MZL917626 NJH917611:NJH917626 NTD917611:NTD917626 OCZ917611:OCZ917626 OMV917611:OMV917626 OWR917611:OWR917626 PGN917611:PGN917626 PQJ917611:PQJ917626 QAF917611:QAF917626 QKB917611:QKB917626 QTX917611:QTX917626 RDT917611:RDT917626 RNP917611:RNP917626 RXL917611:RXL917626 SHH917611:SHH917626 SRD917611:SRD917626 TAZ917611:TAZ917626 TKV917611:TKV917626 TUR917611:TUR917626 UEN917611:UEN917626 UOJ917611:UOJ917626 UYF917611:UYF917626 VIB917611:VIB917626 VRX917611:VRX917626 WBT917611:WBT917626 WLP917611:WLP917626 WVL917611:WVL917626 D983147:D983162 IZ983147:IZ983162 SV983147:SV983162 ACR983147:ACR983162 AMN983147:AMN983162 AWJ983147:AWJ983162 BGF983147:BGF983162 BQB983147:BQB983162 BZX983147:BZX983162 CJT983147:CJT983162 CTP983147:CTP983162 DDL983147:DDL983162 DNH983147:DNH983162 DXD983147:DXD983162 EGZ983147:EGZ983162 EQV983147:EQV983162 FAR983147:FAR983162 FKN983147:FKN983162 FUJ983147:FUJ983162 GEF983147:GEF983162 GOB983147:GOB983162 GXX983147:GXX983162 HHT983147:HHT983162 HRP983147:HRP983162 IBL983147:IBL983162 ILH983147:ILH983162 IVD983147:IVD983162 JEZ983147:JEZ983162 JOV983147:JOV983162 JYR983147:JYR983162 KIN983147:KIN983162 KSJ983147:KSJ983162 LCF983147:LCF983162 LMB983147:LMB983162 LVX983147:LVX983162 MFT983147:MFT983162 MPP983147:MPP983162 MZL983147:MZL983162 NJH983147:NJH983162 NTD983147:NTD983162 OCZ983147:OCZ983162 OMV983147:OMV983162 OWR983147:OWR983162 PGN983147:PGN983162 PQJ983147:PQJ983162 QAF983147:QAF983162 QKB983147:QKB983162 QTX983147:QTX983162 RDT983147:RDT983162 RNP983147:RNP983162 RXL983147:RXL983162 SHH983147:SHH983162 SRD983147:SRD983162 TAZ983147:TAZ983162 TKV983147:TKV983162 TUR983147:TUR983162 UEN983147:UEN983162 UOJ983147:UOJ983162 UYF983147:UYF983162 VIB983147:VIB983162 VRX983147:VRX983162 WBT983147:WBT983162 WLP983147:WLP983162 WVL983147:WVL983162">
      <formula1>0</formula1>
      <formula2>0</formula2>
    </dataValidation>
    <dataValidation allowBlank="1" promptTitle="Расчетное значение" prompt="Считается автоматически" sqref="D106 IZ106 SV106 ACR106 AMN106 AWJ106 BGF106 BQB106 BZX106 CJT106 CTP106 DDL106 DNH106 DXD106 EGZ106 EQV106 FAR106 FKN106 FUJ106 GEF106 GOB106 GXX106 HHT106 HRP106 IBL106 ILH106 IVD106 JEZ106 JOV106 JYR106 KIN106 KSJ106 LCF106 LMB106 LVX106 MFT106 MPP106 MZL106 NJH106 NTD106 OCZ106 OMV106 OWR106 PGN106 PQJ106 QAF106 QKB106 QTX106 RDT106 RNP106 RXL106 SHH106 SRD106 TAZ106 TKV106 TUR106 UEN106 UOJ106 UYF106 VIB106 VRX106 WBT106 WLP106 WVL106 D65642 IZ65642 SV65642 ACR65642 AMN65642 AWJ65642 BGF65642 BQB65642 BZX65642 CJT65642 CTP65642 DDL65642 DNH65642 DXD65642 EGZ65642 EQV65642 FAR65642 FKN65642 FUJ65642 GEF65642 GOB65642 GXX65642 HHT65642 HRP65642 IBL65642 ILH65642 IVD65642 JEZ65642 JOV65642 JYR65642 KIN65642 KSJ65642 LCF65642 LMB65642 LVX65642 MFT65642 MPP65642 MZL65642 NJH65642 NTD65642 OCZ65642 OMV65642 OWR65642 PGN65642 PQJ65642 QAF65642 QKB65642 QTX65642 RDT65642 RNP65642 RXL65642 SHH65642 SRD65642 TAZ65642 TKV65642 TUR65642 UEN65642 UOJ65642 UYF65642 VIB65642 VRX65642 WBT65642 WLP65642 WVL65642 D131178 IZ131178 SV131178 ACR131178 AMN131178 AWJ131178 BGF131178 BQB131178 BZX131178 CJT131178 CTP131178 DDL131178 DNH131178 DXD131178 EGZ131178 EQV131178 FAR131178 FKN131178 FUJ131178 GEF131178 GOB131178 GXX131178 HHT131178 HRP131178 IBL131178 ILH131178 IVD131178 JEZ131178 JOV131178 JYR131178 KIN131178 KSJ131178 LCF131178 LMB131178 LVX131178 MFT131178 MPP131178 MZL131178 NJH131178 NTD131178 OCZ131178 OMV131178 OWR131178 PGN131178 PQJ131178 QAF131178 QKB131178 QTX131178 RDT131178 RNP131178 RXL131178 SHH131178 SRD131178 TAZ131178 TKV131178 TUR131178 UEN131178 UOJ131178 UYF131178 VIB131178 VRX131178 WBT131178 WLP131178 WVL131178 D196714 IZ196714 SV196714 ACR196714 AMN196714 AWJ196714 BGF196714 BQB196714 BZX196714 CJT196714 CTP196714 DDL196714 DNH196714 DXD196714 EGZ196714 EQV196714 FAR196714 FKN196714 FUJ196714 GEF196714 GOB196714 GXX196714 HHT196714 HRP196714 IBL196714 ILH196714 IVD196714 JEZ196714 JOV196714 JYR196714 KIN196714 KSJ196714 LCF196714 LMB196714 LVX196714 MFT196714 MPP196714 MZL196714 NJH196714 NTD196714 OCZ196714 OMV196714 OWR196714 PGN196714 PQJ196714 QAF196714 QKB196714 QTX196714 RDT196714 RNP196714 RXL196714 SHH196714 SRD196714 TAZ196714 TKV196714 TUR196714 UEN196714 UOJ196714 UYF196714 VIB196714 VRX196714 WBT196714 WLP196714 WVL196714 D262250 IZ262250 SV262250 ACR262250 AMN262250 AWJ262250 BGF262250 BQB262250 BZX262250 CJT262250 CTP262250 DDL262250 DNH262250 DXD262250 EGZ262250 EQV262250 FAR262250 FKN262250 FUJ262250 GEF262250 GOB262250 GXX262250 HHT262250 HRP262250 IBL262250 ILH262250 IVD262250 JEZ262250 JOV262250 JYR262250 KIN262250 KSJ262250 LCF262250 LMB262250 LVX262250 MFT262250 MPP262250 MZL262250 NJH262250 NTD262250 OCZ262250 OMV262250 OWR262250 PGN262250 PQJ262250 QAF262250 QKB262250 QTX262250 RDT262250 RNP262250 RXL262250 SHH262250 SRD262250 TAZ262250 TKV262250 TUR262250 UEN262250 UOJ262250 UYF262250 VIB262250 VRX262250 WBT262250 WLP262250 WVL262250 D327786 IZ327786 SV327786 ACR327786 AMN327786 AWJ327786 BGF327786 BQB327786 BZX327786 CJT327786 CTP327786 DDL327786 DNH327786 DXD327786 EGZ327786 EQV327786 FAR327786 FKN327786 FUJ327786 GEF327786 GOB327786 GXX327786 HHT327786 HRP327786 IBL327786 ILH327786 IVD327786 JEZ327786 JOV327786 JYR327786 KIN327786 KSJ327786 LCF327786 LMB327786 LVX327786 MFT327786 MPP327786 MZL327786 NJH327786 NTD327786 OCZ327786 OMV327786 OWR327786 PGN327786 PQJ327786 QAF327786 QKB327786 QTX327786 RDT327786 RNP327786 RXL327786 SHH327786 SRD327786 TAZ327786 TKV327786 TUR327786 UEN327786 UOJ327786 UYF327786 VIB327786 VRX327786 WBT327786 WLP327786 WVL327786 D393322 IZ393322 SV393322 ACR393322 AMN393322 AWJ393322 BGF393322 BQB393322 BZX393322 CJT393322 CTP393322 DDL393322 DNH393322 DXD393322 EGZ393322 EQV393322 FAR393322 FKN393322 FUJ393322 GEF393322 GOB393322 GXX393322 HHT393322 HRP393322 IBL393322 ILH393322 IVD393322 JEZ393322 JOV393322 JYR393322 KIN393322 KSJ393322 LCF393322 LMB393322 LVX393322 MFT393322 MPP393322 MZL393322 NJH393322 NTD393322 OCZ393322 OMV393322 OWR393322 PGN393322 PQJ393322 QAF393322 QKB393322 QTX393322 RDT393322 RNP393322 RXL393322 SHH393322 SRD393322 TAZ393322 TKV393322 TUR393322 UEN393322 UOJ393322 UYF393322 VIB393322 VRX393322 WBT393322 WLP393322 WVL393322 D458858 IZ458858 SV458858 ACR458858 AMN458858 AWJ458858 BGF458858 BQB458858 BZX458858 CJT458858 CTP458858 DDL458858 DNH458858 DXD458858 EGZ458858 EQV458858 FAR458858 FKN458858 FUJ458858 GEF458858 GOB458858 GXX458858 HHT458858 HRP458858 IBL458858 ILH458858 IVD458858 JEZ458858 JOV458858 JYR458858 KIN458858 KSJ458858 LCF458858 LMB458858 LVX458858 MFT458858 MPP458858 MZL458858 NJH458858 NTD458858 OCZ458858 OMV458858 OWR458858 PGN458858 PQJ458858 QAF458858 QKB458858 QTX458858 RDT458858 RNP458858 RXL458858 SHH458858 SRD458858 TAZ458858 TKV458858 TUR458858 UEN458858 UOJ458858 UYF458858 VIB458858 VRX458858 WBT458858 WLP458858 WVL458858 D524394 IZ524394 SV524394 ACR524394 AMN524394 AWJ524394 BGF524394 BQB524394 BZX524394 CJT524394 CTP524394 DDL524394 DNH524394 DXD524394 EGZ524394 EQV524394 FAR524394 FKN524394 FUJ524394 GEF524394 GOB524394 GXX524394 HHT524394 HRP524394 IBL524394 ILH524394 IVD524394 JEZ524394 JOV524394 JYR524394 KIN524394 KSJ524394 LCF524394 LMB524394 LVX524394 MFT524394 MPP524394 MZL524394 NJH524394 NTD524394 OCZ524394 OMV524394 OWR524394 PGN524394 PQJ524394 QAF524394 QKB524394 QTX524394 RDT524394 RNP524394 RXL524394 SHH524394 SRD524394 TAZ524394 TKV524394 TUR524394 UEN524394 UOJ524394 UYF524394 VIB524394 VRX524394 WBT524394 WLP524394 WVL524394 D589930 IZ589930 SV589930 ACR589930 AMN589930 AWJ589930 BGF589930 BQB589930 BZX589930 CJT589930 CTP589930 DDL589930 DNH589930 DXD589930 EGZ589930 EQV589930 FAR589930 FKN589930 FUJ589930 GEF589930 GOB589930 GXX589930 HHT589930 HRP589930 IBL589930 ILH589930 IVD589930 JEZ589930 JOV589930 JYR589930 KIN589930 KSJ589930 LCF589930 LMB589930 LVX589930 MFT589930 MPP589930 MZL589930 NJH589930 NTD589930 OCZ589930 OMV589930 OWR589930 PGN589930 PQJ589930 QAF589930 QKB589930 QTX589930 RDT589930 RNP589930 RXL589930 SHH589930 SRD589930 TAZ589930 TKV589930 TUR589930 UEN589930 UOJ589930 UYF589930 VIB589930 VRX589930 WBT589930 WLP589930 WVL589930 D655466 IZ655466 SV655466 ACR655466 AMN655466 AWJ655466 BGF655466 BQB655466 BZX655466 CJT655466 CTP655466 DDL655466 DNH655466 DXD655466 EGZ655466 EQV655466 FAR655466 FKN655466 FUJ655466 GEF655466 GOB655466 GXX655466 HHT655466 HRP655466 IBL655466 ILH655466 IVD655466 JEZ655466 JOV655466 JYR655466 KIN655466 KSJ655466 LCF655466 LMB655466 LVX655466 MFT655466 MPP655466 MZL655466 NJH655466 NTD655466 OCZ655466 OMV655466 OWR655466 PGN655466 PQJ655466 QAF655466 QKB655466 QTX655466 RDT655466 RNP655466 RXL655466 SHH655466 SRD655466 TAZ655466 TKV655466 TUR655466 UEN655466 UOJ655466 UYF655466 VIB655466 VRX655466 WBT655466 WLP655466 WVL655466 D721002 IZ721002 SV721002 ACR721002 AMN721002 AWJ721002 BGF721002 BQB721002 BZX721002 CJT721002 CTP721002 DDL721002 DNH721002 DXD721002 EGZ721002 EQV721002 FAR721002 FKN721002 FUJ721002 GEF721002 GOB721002 GXX721002 HHT721002 HRP721002 IBL721002 ILH721002 IVD721002 JEZ721002 JOV721002 JYR721002 KIN721002 KSJ721002 LCF721002 LMB721002 LVX721002 MFT721002 MPP721002 MZL721002 NJH721002 NTD721002 OCZ721002 OMV721002 OWR721002 PGN721002 PQJ721002 QAF721002 QKB721002 QTX721002 RDT721002 RNP721002 RXL721002 SHH721002 SRD721002 TAZ721002 TKV721002 TUR721002 UEN721002 UOJ721002 UYF721002 VIB721002 VRX721002 WBT721002 WLP721002 WVL721002 D786538 IZ786538 SV786538 ACR786538 AMN786538 AWJ786538 BGF786538 BQB786538 BZX786538 CJT786538 CTP786538 DDL786538 DNH786538 DXD786538 EGZ786538 EQV786538 FAR786538 FKN786538 FUJ786538 GEF786538 GOB786538 GXX786538 HHT786538 HRP786538 IBL786538 ILH786538 IVD786538 JEZ786538 JOV786538 JYR786538 KIN786538 KSJ786538 LCF786538 LMB786538 LVX786538 MFT786538 MPP786538 MZL786538 NJH786538 NTD786538 OCZ786538 OMV786538 OWR786538 PGN786538 PQJ786538 QAF786538 QKB786538 QTX786538 RDT786538 RNP786538 RXL786538 SHH786538 SRD786538 TAZ786538 TKV786538 TUR786538 UEN786538 UOJ786538 UYF786538 VIB786538 VRX786538 WBT786538 WLP786538 WVL786538 D852074 IZ852074 SV852074 ACR852074 AMN852074 AWJ852074 BGF852074 BQB852074 BZX852074 CJT852074 CTP852074 DDL852074 DNH852074 DXD852074 EGZ852074 EQV852074 FAR852074 FKN852074 FUJ852074 GEF852074 GOB852074 GXX852074 HHT852074 HRP852074 IBL852074 ILH852074 IVD852074 JEZ852074 JOV852074 JYR852074 KIN852074 KSJ852074 LCF852074 LMB852074 LVX852074 MFT852074 MPP852074 MZL852074 NJH852074 NTD852074 OCZ852074 OMV852074 OWR852074 PGN852074 PQJ852074 QAF852074 QKB852074 QTX852074 RDT852074 RNP852074 RXL852074 SHH852074 SRD852074 TAZ852074 TKV852074 TUR852074 UEN852074 UOJ852074 UYF852074 VIB852074 VRX852074 WBT852074 WLP852074 WVL852074 D917610 IZ917610 SV917610 ACR917610 AMN917610 AWJ917610 BGF917610 BQB917610 BZX917610 CJT917610 CTP917610 DDL917610 DNH917610 DXD917610 EGZ917610 EQV917610 FAR917610 FKN917610 FUJ917610 GEF917610 GOB917610 GXX917610 HHT917610 HRP917610 IBL917610 ILH917610 IVD917610 JEZ917610 JOV917610 JYR917610 KIN917610 KSJ917610 LCF917610 LMB917610 LVX917610 MFT917610 MPP917610 MZL917610 NJH917610 NTD917610 OCZ917610 OMV917610 OWR917610 PGN917610 PQJ917610 QAF917610 QKB917610 QTX917610 RDT917610 RNP917610 RXL917610 SHH917610 SRD917610 TAZ917610 TKV917610 TUR917610 UEN917610 UOJ917610 UYF917610 VIB917610 VRX917610 WBT917610 WLP917610 WVL917610 D983146 IZ983146 SV983146 ACR983146 AMN983146 AWJ983146 BGF983146 BQB983146 BZX983146 CJT983146 CTP983146 DDL983146 DNH983146 DXD983146 EGZ983146 EQV983146 FAR983146 FKN983146 FUJ983146 GEF983146 GOB983146 GXX983146 HHT983146 HRP983146 IBL983146 ILH983146 IVD983146 JEZ983146 JOV983146 JYR983146 KIN983146 KSJ983146 LCF983146 LMB983146 LVX983146 MFT983146 MPP983146 MZL983146 NJH983146 NTD983146 OCZ983146 OMV983146 OWR983146 PGN983146 PQJ983146 QAF983146 QKB983146 QTX983146 RDT983146 RNP983146 RXL983146 SHH983146 SRD983146 TAZ983146 TKV983146 TUR983146 UEN983146 UOJ983146 UYF983146 VIB983146 VRX983146 WBT983146 WLP983146 WVL98314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Доходы адм.2018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2019-06-21T08:51:14Z</dcterms:created>
  <dcterms:modified xsi:type="dcterms:W3CDTF">2019-06-21T09:03:44Z</dcterms:modified>
</cp:coreProperties>
</file>